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 Randall\Documents\Sara Work\HH-MM\papers and presentations\old age and data quality\"/>
    </mc:Choice>
  </mc:AlternateContent>
  <bookViews>
    <workbookView minimized="1" xWindow="2700" yWindow="0" windowWidth="18300" windowHeight="7236" firstSheet="8" activeTab="10"/>
  </bookViews>
  <sheets>
    <sheet name="Kenya 1969" sheetId="1" r:id="rId1"/>
    <sheet name="Kenya 1979" sheetId="2" r:id="rId2"/>
    <sheet name="Kenya 1989" sheetId="3" r:id="rId3"/>
    <sheet name="Kenya 1999" sheetId="4" r:id="rId4"/>
    <sheet name="Kenya 2009" sheetId="5" r:id="rId5"/>
    <sheet name=" Mali 1987 all" sheetId="6" r:id="rId6"/>
    <sheet name="Sheet1" sheetId="17" r:id="rId7"/>
    <sheet name="Mali 1998 all" sheetId="7" r:id="rId8"/>
    <sheet name="Mali 2009 all" sheetId="8" r:id="rId9"/>
    <sheet name="Tanzania 1988" sheetId="9" r:id="rId10"/>
    <sheet name="Tanzania 2002" sheetId="10" r:id="rId11"/>
    <sheet name="BF 1985" sheetId="11" r:id="rId12"/>
    <sheet name="BF 1996" sheetId="12" r:id="rId13"/>
    <sheet name="BF 2006" sheetId="13" r:id="rId14"/>
    <sheet name="Zambia 1990" sheetId="14" r:id="rId15"/>
    <sheet name="Zambia 2000" sheetId="15" r:id="rId16"/>
    <sheet name="Zambia 2010" sheetId="16" r:id="rId17"/>
  </sheets>
  <calcPr calcId="152511" iterateDelta="0"/>
</workbook>
</file>

<file path=xl/calcChain.xml><?xml version="1.0" encoding="utf-8"?>
<calcChain xmlns="http://schemas.openxmlformats.org/spreadsheetml/2006/main">
  <c r="J54" i="4" l="1"/>
  <c r="J60" i="13"/>
  <c r="I60" i="13"/>
  <c r="H60" i="13"/>
  <c r="J59" i="13"/>
  <c r="I59" i="13"/>
  <c r="H59" i="13"/>
  <c r="J58" i="13"/>
  <c r="I58" i="13"/>
  <c r="H58" i="13"/>
  <c r="J57" i="13"/>
  <c r="I57" i="13"/>
  <c r="H57" i="13"/>
  <c r="J60" i="12"/>
  <c r="I60" i="12"/>
  <c r="H60" i="12"/>
  <c r="J59" i="12"/>
  <c r="I59" i="12"/>
  <c r="H59" i="12"/>
  <c r="J58" i="12"/>
  <c r="I58" i="12"/>
  <c r="H58" i="12"/>
  <c r="J57" i="12"/>
  <c r="I57" i="12"/>
  <c r="H57" i="12"/>
  <c r="J60" i="11"/>
  <c r="I60" i="11"/>
  <c r="H60" i="11"/>
  <c r="J59" i="11"/>
  <c r="I59" i="11"/>
  <c r="H59" i="11"/>
  <c r="J58" i="11"/>
  <c r="I58" i="11"/>
  <c r="H58" i="11"/>
  <c r="J57" i="11"/>
  <c r="I57" i="11"/>
  <c r="H57" i="11"/>
  <c r="J60" i="10"/>
  <c r="I60" i="10"/>
  <c r="H60" i="10"/>
  <c r="J59" i="10"/>
  <c r="I59" i="10"/>
  <c r="H59" i="10"/>
  <c r="J58" i="10"/>
  <c r="I58" i="10"/>
  <c r="H58" i="10"/>
  <c r="J57" i="10"/>
  <c r="I57" i="10"/>
  <c r="H57" i="10"/>
  <c r="J60" i="9"/>
  <c r="I60" i="9"/>
  <c r="H60" i="9"/>
  <c r="J59" i="9"/>
  <c r="I59" i="9"/>
  <c r="H59" i="9"/>
  <c r="J58" i="9"/>
  <c r="I58" i="9"/>
  <c r="H58" i="9"/>
  <c r="J57" i="9"/>
  <c r="I57" i="9"/>
  <c r="H57" i="9"/>
  <c r="J54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D102" i="7"/>
  <c r="C102" i="7"/>
  <c r="B102" i="7"/>
  <c r="J60" i="6"/>
  <c r="I60" i="6"/>
  <c r="H60" i="6"/>
  <c r="J59" i="6"/>
  <c r="I59" i="6"/>
  <c r="H59" i="6"/>
  <c r="J58" i="6"/>
  <c r="I58" i="6"/>
  <c r="H58" i="6"/>
  <c r="J57" i="6"/>
  <c r="I57" i="6"/>
  <c r="H57" i="6"/>
  <c r="G81" i="1"/>
  <c r="F81" i="1"/>
  <c r="G80" i="1"/>
  <c r="F80" i="1"/>
  <c r="I76" i="1"/>
  <c r="H76" i="1"/>
  <c r="I75" i="1"/>
  <c r="H75" i="1"/>
  <c r="I74" i="1"/>
  <c r="H74" i="1"/>
  <c r="H71" i="1"/>
  <c r="H70" i="1"/>
  <c r="H69" i="1"/>
  <c r="H68" i="1"/>
  <c r="H67" i="1"/>
  <c r="H65" i="1"/>
  <c r="H64" i="1"/>
  <c r="H63" i="1"/>
  <c r="H62" i="1"/>
  <c r="J60" i="1"/>
  <c r="I60" i="1"/>
  <c r="H60" i="1"/>
  <c r="J59" i="1"/>
  <c r="I59" i="1"/>
  <c r="H59" i="1"/>
  <c r="J58" i="1"/>
  <c r="I58" i="1"/>
  <c r="H58" i="1"/>
  <c r="J57" i="1"/>
  <c r="I57" i="1"/>
  <c r="H57" i="1"/>
  <c r="J54" i="1"/>
  <c r="I54" i="1"/>
  <c r="H54" i="1"/>
  <c r="J53" i="1"/>
  <c r="I53" i="1"/>
  <c r="H53" i="1"/>
  <c r="J52" i="1"/>
  <c r="I52" i="1"/>
  <c r="H52" i="1"/>
  <c r="F3" i="1"/>
  <c r="F2" i="1"/>
  <c r="J60" i="5"/>
  <c r="I60" i="5"/>
  <c r="H60" i="5"/>
  <c r="J59" i="5"/>
  <c r="I59" i="5"/>
  <c r="H59" i="5"/>
  <c r="J58" i="5"/>
  <c r="I58" i="5"/>
  <c r="H58" i="5"/>
  <c r="J57" i="5"/>
  <c r="I57" i="5"/>
  <c r="H57" i="5"/>
  <c r="J60" i="4"/>
  <c r="I60" i="4"/>
  <c r="H60" i="4"/>
  <c r="J59" i="4"/>
  <c r="I59" i="4"/>
  <c r="H59" i="4"/>
  <c r="J58" i="4"/>
  <c r="I58" i="4"/>
  <c r="H58" i="4"/>
  <c r="J57" i="4"/>
  <c r="I57" i="4"/>
  <c r="H57" i="4"/>
  <c r="J60" i="3"/>
  <c r="I60" i="3"/>
  <c r="H60" i="3"/>
  <c r="J59" i="3"/>
  <c r="I59" i="3"/>
  <c r="H59" i="3"/>
  <c r="J58" i="3"/>
  <c r="I58" i="3"/>
  <c r="H58" i="3"/>
  <c r="J57" i="3"/>
  <c r="I57" i="3"/>
  <c r="H57" i="3"/>
  <c r="J60" i="2"/>
  <c r="J59" i="2"/>
  <c r="J58" i="2"/>
  <c r="J57" i="2"/>
  <c r="I60" i="2"/>
  <c r="I59" i="2"/>
  <c r="I58" i="2"/>
  <c r="I57" i="2"/>
  <c r="H60" i="2"/>
  <c r="H59" i="2"/>
  <c r="H58" i="2"/>
  <c r="H57" i="2"/>
  <c r="G81" i="13" l="1"/>
  <c r="F81" i="13"/>
  <c r="G80" i="13"/>
  <c r="F80" i="13"/>
  <c r="I76" i="13"/>
  <c r="H76" i="13"/>
  <c r="I75" i="13"/>
  <c r="H75" i="13"/>
  <c r="I74" i="13"/>
  <c r="H74" i="13"/>
  <c r="H71" i="13"/>
  <c r="H70" i="13"/>
  <c r="H69" i="13"/>
  <c r="H68" i="13"/>
  <c r="H67" i="13"/>
  <c r="H65" i="13"/>
  <c r="H64" i="13"/>
  <c r="H63" i="13"/>
  <c r="H62" i="13"/>
  <c r="J54" i="13"/>
  <c r="I54" i="13"/>
  <c r="H54" i="13"/>
  <c r="J53" i="13"/>
  <c r="I53" i="13"/>
  <c r="H53" i="13"/>
  <c r="J52" i="13"/>
  <c r="I52" i="13"/>
  <c r="H52" i="13"/>
  <c r="F3" i="13"/>
  <c r="F2" i="13"/>
  <c r="G81" i="12"/>
  <c r="F81" i="12"/>
  <c r="G80" i="12"/>
  <c r="F80" i="12"/>
  <c r="I76" i="12"/>
  <c r="H76" i="12"/>
  <c r="I75" i="12"/>
  <c r="H75" i="12"/>
  <c r="I74" i="12"/>
  <c r="H74" i="12"/>
  <c r="H71" i="12"/>
  <c r="H70" i="12"/>
  <c r="H69" i="12"/>
  <c r="H68" i="12"/>
  <c r="H67" i="12"/>
  <c r="H65" i="12"/>
  <c r="H64" i="12"/>
  <c r="H63" i="12"/>
  <c r="H62" i="12"/>
  <c r="J54" i="12"/>
  <c r="I54" i="12"/>
  <c r="H54" i="12"/>
  <c r="J53" i="12"/>
  <c r="I53" i="12"/>
  <c r="H53" i="12"/>
  <c r="J52" i="12"/>
  <c r="I52" i="12"/>
  <c r="H52" i="12"/>
  <c r="F3" i="12"/>
  <c r="F2" i="12"/>
  <c r="G81" i="10"/>
  <c r="F81" i="10"/>
  <c r="G80" i="10"/>
  <c r="F80" i="10"/>
  <c r="I76" i="10"/>
  <c r="H76" i="10"/>
  <c r="I75" i="10"/>
  <c r="H75" i="10"/>
  <c r="I74" i="10"/>
  <c r="H74" i="10"/>
  <c r="H71" i="10"/>
  <c r="H70" i="10"/>
  <c r="H69" i="10"/>
  <c r="H68" i="10"/>
  <c r="H67" i="10"/>
  <c r="H65" i="10"/>
  <c r="H64" i="10"/>
  <c r="H63" i="10"/>
  <c r="H62" i="10"/>
  <c r="J54" i="10"/>
  <c r="I54" i="10"/>
  <c r="H54" i="10"/>
  <c r="J53" i="10"/>
  <c r="I53" i="10"/>
  <c r="H53" i="10"/>
  <c r="J52" i="10"/>
  <c r="I52" i="10"/>
  <c r="H52" i="10"/>
  <c r="F3" i="10"/>
  <c r="F2" i="10"/>
  <c r="G81" i="9"/>
  <c r="F81" i="9"/>
  <c r="G80" i="9"/>
  <c r="F80" i="9"/>
  <c r="I76" i="9"/>
  <c r="H76" i="9"/>
  <c r="I75" i="9"/>
  <c r="H75" i="9"/>
  <c r="I74" i="9"/>
  <c r="H74" i="9"/>
  <c r="H71" i="9"/>
  <c r="H70" i="9"/>
  <c r="H69" i="9"/>
  <c r="H68" i="9"/>
  <c r="H67" i="9"/>
  <c r="H65" i="9"/>
  <c r="H64" i="9"/>
  <c r="H63" i="9"/>
  <c r="H62" i="9"/>
  <c r="J54" i="9"/>
  <c r="I54" i="9"/>
  <c r="H54" i="9"/>
  <c r="J53" i="9"/>
  <c r="I53" i="9"/>
  <c r="H53" i="9"/>
  <c r="J52" i="9"/>
  <c r="I52" i="9"/>
  <c r="H52" i="9"/>
  <c r="F3" i="9"/>
  <c r="F2" i="9"/>
  <c r="G81" i="8"/>
  <c r="F81" i="8"/>
  <c r="G80" i="8"/>
  <c r="F80" i="8"/>
  <c r="I76" i="8"/>
  <c r="H76" i="8"/>
  <c r="I75" i="8"/>
  <c r="H75" i="8"/>
  <c r="I74" i="8"/>
  <c r="H74" i="8"/>
  <c r="H71" i="8"/>
  <c r="H70" i="8"/>
  <c r="H69" i="8"/>
  <c r="H68" i="8"/>
  <c r="H67" i="8"/>
  <c r="H65" i="8"/>
  <c r="H64" i="8"/>
  <c r="H63" i="8"/>
  <c r="H62" i="8"/>
  <c r="J60" i="8"/>
  <c r="I60" i="8"/>
  <c r="H60" i="8"/>
  <c r="J59" i="8"/>
  <c r="I59" i="8"/>
  <c r="H59" i="8"/>
  <c r="J58" i="8"/>
  <c r="I58" i="8"/>
  <c r="H58" i="8"/>
  <c r="J57" i="8"/>
  <c r="I57" i="8"/>
  <c r="H57" i="8"/>
  <c r="I54" i="8"/>
  <c r="H54" i="8"/>
  <c r="J53" i="8"/>
  <c r="I53" i="8"/>
  <c r="H53" i="8"/>
  <c r="J52" i="8"/>
  <c r="I52" i="8"/>
  <c r="H52" i="8"/>
  <c r="F3" i="8"/>
  <c r="F2" i="8"/>
  <c r="G81" i="7"/>
  <c r="F81" i="7"/>
  <c r="G80" i="7"/>
  <c r="F80" i="7"/>
  <c r="I76" i="7"/>
  <c r="H76" i="7"/>
  <c r="I75" i="7"/>
  <c r="H75" i="7"/>
  <c r="I74" i="7"/>
  <c r="H74" i="7"/>
  <c r="H71" i="7"/>
  <c r="H70" i="7"/>
  <c r="H69" i="7"/>
  <c r="H68" i="7"/>
  <c r="H67" i="7"/>
  <c r="H65" i="7"/>
  <c r="H64" i="7"/>
  <c r="H63" i="7"/>
  <c r="H62" i="7"/>
  <c r="J60" i="7"/>
  <c r="I60" i="7"/>
  <c r="H60" i="7"/>
  <c r="J59" i="7"/>
  <c r="I59" i="7"/>
  <c r="H59" i="7"/>
  <c r="J58" i="7"/>
  <c r="I58" i="7"/>
  <c r="H58" i="7"/>
  <c r="J57" i="7"/>
  <c r="I57" i="7"/>
  <c r="H57" i="7"/>
  <c r="J54" i="7"/>
  <c r="I54" i="7"/>
  <c r="H54" i="7"/>
  <c r="J53" i="7"/>
  <c r="I53" i="7"/>
  <c r="H53" i="7"/>
  <c r="J52" i="7"/>
  <c r="I52" i="7"/>
  <c r="H52" i="7"/>
  <c r="F3" i="7"/>
  <c r="F2" i="7"/>
  <c r="G81" i="6"/>
  <c r="F81" i="6"/>
  <c r="G80" i="6"/>
  <c r="F80" i="6"/>
  <c r="I76" i="6"/>
  <c r="H76" i="6"/>
  <c r="I75" i="6"/>
  <c r="H75" i="6"/>
  <c r="I74" i="6"/>
  <c r="H74" i="6"/>
  <c r="H71" i="6"/>
  <c r="H70" i="6"/>
  <c r="H69" i="6"/>
  <c r="H68" i="6"/>
  <c r="H67" i="6"/>
  <c r="H65" i="6"/>
  <c r="H64" i="6"/>
  <c r="H63" i="6"/>
  <c r="H62" i="6"/>
  <c r="J54" i="6"/>
  <c r="I54" i="6"/>
  <c r="H54" i="6"/>
  <c r="J53" i="6"/>
  <c r="I53" i="6"/>
  <c r="H53" i="6"/>
  <c r="J52" i="6"/>
  <c r="I52" i="6"/>
  <c r="H52" i="6"/>
  <c r="F3" i="6"/>
  <c r="F2" i="6"/>
  <c r="G81" i="5"/>
  <c r="F81" i="5"/>
  <c r="G80" i="5"/>
  <c r="F80" i="5"/>
  <c r="I76" i="5"/>
  <c r="H76" i="5"/>
  <c r="I75" i="5"/>
  <c r="H75" i="5"/>
  <c r="I74" i="5"/>
  <c r="H74" i="5"/>
  <c r="H71" i="5"/>
  <c r="H70" i="5"/>
  <c r="H69" i="5"/>
  <c r="H68" i="5"/>
  <c r="H67" i="5"/>
  <c r="H65" i="5"/>
  <c r="H64" i="5"/>
  <c r="H63" i="5"/>
  <c r="H62" i="5"/>
  <c r="J54" i="5"/>
  <c r="I54" i="5"/>
  <c r="H54" i="5"/>
  <c r="J53" i="5"/>
  <c r="I53" i="5"/>
  <c r="H53" i="5"/>
  <c r="J52" i="5"/>
  <c r="I52" i="5"/>
  <c r="H52" i="5"/>
  <c r="F3" i="5"/>
  <c r="F2" i="5"/>
  <c r="G81" i="4"/>
  <c r="F81" i="4"/>
  <c r="G80" i="4"/>
  <c r="F80" i="4"/>
  <c r="I76" i="4"/>
  <c r="H76" i="4"/>
  <c r="I75" i="4"/>
  <c r="H75" i="4"/>
  <c r="I74" i="4"/>
  <c r="H74" i="4"/>
  <c r="H71" i="4"/>
  <c r="H70" i="4"/>
  <c r="H69" i="4"/>
  <c r="H68" i="4"/>
  <c r="H67" i="4"/>
  <c r="H65" i="4"/>
  <c r="H64" i="4"/>
  <c r="H63" i="4"/>
  <c r="H62" i="4"/>
  <c r="I54" i="4"/>
  <c r="H54" i="4"/>
  <c r="J53" i="4"/>
  <c r="I53" i="4"/>
  <c r="H53" i="4"/>
  <c r="J52" i="4"/>
  <c r="I52" i="4"/>
  <c r="H52" i="4"/>
  <c r="F3" i="4"/>
  <c r="F2" i="4"/>
  <c r="G81" i="3"/>
  <c r="F81" i="3"/>
  <c r="G80" i="3"/>
  <c r="F80" i="3"/>
  <c r="I76" i="3"/>
  <c r="H76" i="3"/>
  <c r="I75" i="3"/>
  <c r="H75" i="3"/>
  <c r="I74" i="3"/>
  <c r="H74" i="3"/>
  <c r="H71" i="3"/>
  <c r="H70" i="3"/>
  <c r="H69" i="3"/>
  <c r="H68" i="3"/>
  <c r="H67" i="3"/>
  <c r="H65" i="3"/>
  <c r="H64" i="3"/>
  <c r="H63" i="3"/>
  <c r="H62" i="3"/>
  <c r="J54" i="3"/>
  <c r="I54" i="3"/>
  <c r="H54" i="3"/>
  <c r="J53" i="3"/>
  <c r="I53" i="3"/>
  <c r="H53" i="3"/>
  <c r="J52" i="3"/>
  <c r="I52" i="3"/>
  <c r="H52" i="3"/>
  <c r="F3" i="3"/>
  <c r="F2" i="3"/>
  <c r="G81" i="2"/>
  <c r="F81" i="2"/>
  <c r="G80" i="2"/>
  <c r="F80" i="2"/>
  <c r="I76" i="2"/>
  <c r="H76" i="2"/>
  <c r="I75" i="2"/>
  <c r="H75" i="2"/>
  <c r="I74" i="2"/>
  <c r="H74" i="2"/>
  <c r="H71" i="2"/>
  <c r="H70" i="2"/>
  <c r="H69" i="2"/>
  <c r="H68" i="2"/>
  <c r="H67" i="2"/>
  <c r="H65" i="2"/>
  <c r="H64" i="2"/>
  <c r="H63" i="2"/>
  <c r="H62" i="2"/>
  <c r="J54" i="2"/>
  <c r="I54" i="2"/>
  <c r="H54" i="2"/>
  <c r="J53" i="2"/>
  <c r="I53" i="2"/>
  <c r="H53" i="2"/>
  <c r="J52" i="2"/>
  <c r="I52" i="2"/>
  <c r="H52" i="2"/>
  <c r="F3" i="2"/>
  <c r="F2" i="2"/>
  <c r="G81" i="11"/>
  <c r="F81" i="11"/>
  <c r="G80" i="11"/>
  <c r="F80" i="11"/>
  <c r="I76" i="11"/>
  <c r="H76" i="11"/>
  <c r="I75" i="11"/>
  <c r="H75" i="11"/>
  <c r="I74" i="11"/>
  <c r="H74" i="11"/>
  <c r="H71" i="11"/>
  <c r="H70" i="11"/>
  <c r="H69" i="11"/>
  <c r="H68" i="11"/>
  <c r="H67" i="11"/>
  <c r="H65" i="11"/>
  <c r="H64" i="11"/>
  <c r="H63" i="11"/>
  <c r="H62" i="11"/>
  <c r="J54" i="11"/>
  <c r="I54" i="11"/>
  <c r="H54" i="11"/>
  <c r="J53" i="11"/>
  <c r="I53" i="11"/>
  <c r="H53" i="11"/>
  <c r="J52" i="11"/>
  <c r="I52" i="11"/>
  <c r="H52" i="11"/>
  <c r="F3" i="11"/>
  <c r="F2" i="11"/>
  <c r="D102" i="14"/>
  <c r="C102" i="14"/>
  <c r="B102" i="14"/>
  <c r="D102" i="13"/>
  <c r="C102" i="13"/>
  <c r="B102" i="13"/>
  <c r="D102" i="12"/>
  <c r="C102" i="12"/>
  <c r="B102" i="12"/>
  <c r="D102" i="11"/>
  <c r="C102" i="11"/>
  <c r="B102" i="11"/>
  <c r="D102" i="10"/>
  <c r="C102" i="10"/>
  <c r="B102" i="10"/>
  <c r="D102" i="9"/>
  <c r="C102" i="9"/>
  <c r="B102" i="9"/>
  <c r="D102" i="5"/>
  <c r="C102" i="5"/>
  <c r="B102" i="5"/>
  <c r="D102" i="4"/>
  <c r="C102" i="4"/>
  <c r="B102" i="4"/>
  <c r="D102" i="3"/>
  <c r="C102" i="3"/>
  <c r="B102" i="3"/>
  <c r="D102" i="2"/>
  <c r="C102" i="2"/>
  <c r="B102" i="2"/>
  <c r="D102" i="1"/>
  <c r="C102" i="1"/>
  <c r="B102" i="1"/>
  <c r="D3" i="16" l="1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2" i="16"/>
  <c r="D3" i="15"/>
  <c r="D4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2" i="15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2" i="14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2" i="13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2" i="12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2" i="11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2" i="10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2" i="9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2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2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2" i="3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2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2" i="1"/>
</calcChain>
</file>

<file path=xl/sharedStrings.xml><?xml version="1.0" encoding="utf-8"?>
<sst xmlns="http://schemas.openxmlformats.org/spreadsheetml/2006/main" count="457" uniqueCount="28">
  <si>
    <t>Age</t>
  </si>
  <si>
    <t>Male</t>
  </si>
  <si>
    <t>Female</t>
  </si>
  <si>
    <t>Total</t>
  </si>
  <si>
    <t>total</t>
  </si>
  <si>
    <t>95+</t>
  </si>
  <si>
    <t>97+</t>
  </si>
  <si>
    <t>sex rat 18-39</t>
  </si>
  <si>
    <t>sex ra 40-49</t>
  </si>
  <si>
    <t xml:space="preserve">Whipple </t>
  </si>
  <si>
    <t>23-62</t>
  </si>
  <si>
    <t>50-94</t>
  </si>
  <si>
    <t>60+</t>
  </si>
  <si>
    <t>proportions</t>
  </si>
  <si>
    <t>50+</t>
  </si>
  <si>
    <t>70+</t>
  </si>
  <si>
    <t>80+</t>
  </si>
  <si>
    <t>sex ratio</t>
  </si>
  <si>
    <t>Sex ratios</t>
  </si>
  <si>
    <t>under 50</t>
  </si>
  <si>
    <t>50-9</t>
  </si>
  <si>
    <t>60-9</t>
  </si>
  <si>
    <t>70-9</t>
  </si>
  <si>
    <t>Proportions of adults (propn of 20+ who are 60+, 70+, 80+)</t>
  </si>
  <si>
    <t>Index of age heaping on age 60 (= n(60)/n(56:n65)</t>
  </si>
  <si>
    <t>M</t>
  </si>
  <si>
    <t>F</t>
  </si>
  <si>
    <t>pop80+/pop60+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</si>
</sst>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6">
    <font>
      <sz val="11"/>
      <name val="Calibri"/>
    </font>
    <font>
      <sz val="10"/>
      <name val="Arial"/>
    </font>
    <font>
      <sz val="9"/>
      <color indexed="8"/>
      <name val="Arial"/>
    </font>
    <font>
      <u/>
      <sz val="11"/>
      <color theme="1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quotePrefix="1"/>
    <xf numFmtId="164" fontId="2" fillId="0" borderId="1" xfId="1" applyNumberFormat="1" applyFont="1" applyBorder="1" applyAlignment="1">
      <alignment horizontal="right" vertical="top"/>
    </xf>
    <xf numFmtId="164" fontId="2" fillId="0" borderId="2" xfId="1" applyNumberFormat="1" applyFont="1" applyBorder="1" applyAlignment="1">
      <alignment horizontal="right" vertical="top"/>
    </xf>
    <xf numFmtId="164" fontId="2" fillId="0" borderId="3" xfId="1" applyNumberFormat="1" applyFont="1" applyBorder="1" applyAlignment="1">
      <alignment horizontal="right" vertical="top"/>
    </xf>
    <xf numFmtId="164" fontId="2" fillId="0" borderId="4" xfId="1" applyNumberFormat="1" applyFont="1" applyBorder="1" applyAlignment="1">
      <alignment horizontal="right" vertical="top"/>
    </xf>
    <xf numFmtId="164" fontId="2" fillId="0" borderId="5" xfId="1" applyNumberFormat="1" applyFont="1" applyBorder="1" applyAlignment="1">
      <alignment horizontal="right" vertical="top"/>
    </xf>
    <xf numFmtId="164" fontId="2" fillId="0" borderId="6" xfId="1" applyNumberFormat="1" applyFont="1" applyBorder="1" applyAlignment="1">
      <alignment horizontal="right" vertical="top"/>
    </xf>
    <xf numFmtId="164" fontId="2" fillId="0" borderId="7" xfId="1" applyNumberFormat="1" applyFont="1" applyBorder="1" applyAlignment="1">
      <alignment horizontal="right" vertical="top"/>
    </xf>
    <xf numFmtId="164" fontId="2" fillId="0" borderId="8" xfId="1" applyNumberFormat="1" applyFont="1" applyBorder="1" applyAlignment="1">
      <alignment horizontal="right" vertical="top"/>
    </xf>
    <xf numFmtId="164" fontId="2" fillId="0" borderId="9" xfId="1" applyNumberFormat="1" applyFont="1" applyBorder="1" applyAlignment="1">
      <alignment horizontal="right" vertical="top"/>
    </xf>
    <xf numFmtId="164" fontId="2" fillId="0" borderId="1" xfId="2" applyNumberFormat="1" applyFont="1" applyBorder="1" applyAlignment="1">
      <alignment horizontal="right" vertical="top"/>
    </xf>
    <xf numFmtId="164" fontId="2" fillId="0" borderId="2" xfId="2" applyNumberFormat="1" applyFont="1" applyBorder="1" applyAlignment="1">
      <alignment horizontal="right" vertical="top"/>
    </xf>
    <xf numFmtId="164" fontId="2" fillId="0" borderId="3" xfId="2" applyNumberFormat="1" applyFont="1" applyBorder="1" applyAlignment="1">
      <alignment horizontal="right" vertical="top"/>
    </xf>
    <xf numFmtId="164" fontId="2" fillId="0" borderId="4" xfId="2" applyNumberFormat="1" applyFont="1" applyBorder="1" applyAlignment="1">
      <alignment horizontal="right" vertical="top"/>
    </xf>
    <xf numFmtId="164" fontId="2" fillId="0" borderId="5" xfId="2" applyNumberFormat="1" applyFont="1" applyBorder="1" applyAlignment="1">
      <alignment horizontal="right" vertical="top"/>
    </xf>
    <xf numFmtId="164" fontId="2" fillId="0" borderId="6" xfId="2" applyNumberFormat="1" applyFont="1" applyBorder="1" applyAlignment="1">
      <alignment horizontal="right" vertical="top"/>
    </xf>
    <xf numFmtId="164" fontId="3" fillId="0" borderId="0" xfId="3" applyNumberFormat="1" applyAlignment="1" applyProtection="1"/>
    <xf numFmtId="164" fontId="4" fillId="0" borderId="1" xfId="1" applyNumberFormat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5" fillId="0" borderId="0" xfId="1" applyNumberFormat="1" applyFont="1"/>
    <xf numFmtId="164" fontId="4" fillId="0" borderId="4" xfId="1" applyNumberFormat="1" applyFont="1" applyBorder="1" applyAlignment="1">
      <alignment horizontal="right" vertical="center"/>
    </xf>
    <xf numFmtId="164" fontId="4" fillId="0" borderId="5" xfId="1" applyNumberFormat="1" applyFont="1" applyBorder="1" applyAlignment="1">
      <alignment horizontal="right" vertical="center"/>
    </xf>
    <xf numFmtId="164" fontId="4" fillId="0" borderId="7" xfId="1" applyNumberFormat="1" applyFont="1" applyBorder="1" applyAlignment="1">
      <alignment horizontal="right" vertical="center"/>
    </xf>
    <xf numFmtId="164" fontId="4" fillId="0" borderId="8" xfId="1" applyNumberFormat="1" applyFont="1" applyBorder="1" applyAlignment="1">
      <alignment horizontal="right" vertical="center"/>
    </xf>
  </cellXfs>
  <cellStyles count="4">
    <cellStyle name="Hyperlink" xfId="3" builtinId="8"/>
    <cellStyle name="Normal" xfId="0" builtinId="0"/>
    <cellStyle name="Normal_Mali census  87" xfId="1"/>
    <cellStyle name="Normal_Mali census 9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mailto:+@sum(e9:e107)" TargetMode="External"/><Relationship Id="rId1" Type="http://schemas.openxmlformats.org/officeDocument/2006/relationships/hyperlink" Target="mailto:+@sum(e9:e107)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9" workbookViewId="0">
      <selection activeCell="J54" sqref="J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10884</v>
      </c>
      <c r="C2">
        <v>10504</v>
      </c>
      <c r="D2">
        <f>C2+B2</f>
        <v>21388</v>
      </c>
      <c r="E2" t="s">
        <v>7</v>
      </c>
      <c r="F2">
        <f>100*(SUM(B20:B41))/SUM(C20:C41)</f>
        <v>129.84816233858379</v>
      </c>
    </row>
    <row r="3" spans="1:6">
      <c r="A3">
        <v>1</v>
      </c>
      <c r="B3">
        <v>11499</v>
      </c>
      <c r="C3">
        <v>11501</v>
      </c>
      <c r="D3">
        <f t="shared" ref="D3:D66" si="0">C3+B3</f>
        <v>23000</v>
      </c>
      <c r="E3" t="s">
        <v>8</v>
      </c>
      <c r="F3">
        <f>100*(SUM(B42:B51))/SUM(C42:C51)</f>
        <v>153.17870762158492</v>
      </c>
    </row>
    <row r="4" spans="1:6">
      <c r="A4">
        <v>2</v>
      </c>
      <c r="B4">
        <v>12119</v>
      </c>
      <c r="C4">
        <v>12006</v>
      </c>
      <c r="D4">
        <f t="shared" si="0"/>
        <v>24125</v>
      </c>
    </row>
    <row r="5" spans="1:6">
      <c r="A5">
        <v>3</v>
      </c>
      <c r="B5">
        <v>11507</v>
      </c>
      <c r="C5">
        <v>11179</v>
      </c>
      <c r="D5">
        <f t="shared" si="0"/>
        <v>22686</v>
      </c>
    </row>
    <row r="6" spans="1:6">
      <c r="A6">
        <v>4</v>
      </c>
      <c r="B6">
        <v>11381</v>
      </c>
      <c r="C6">
        <v>11036</v>
      </c>
      <c r="D6">
        <f t="shared" si="0"/>
        <v>22417</v>
      </c>
    </row>
    <row r="7" spans="1:6">
      <c r="A7">
        <v>5</v>
      </c>
      <c r="B7">
        <v>10735</v>
      </c>
      <c r="C7">
        <v>10152</v>
      </c>
      <c r="D7">
        <f t="shared" si="0"/>
        <v>20887</v>
      </c>
    </row>
    <row r="8" spans="1:6">
      <c r="A8">
        <v>6</v>
      </c>
      <c r="B8">
        <v>10387</v>
      </c>
      <c r="C8">
        <v>10339</v>
      </c>
      <c r="D8">
        <f t="shared" si="0"/>
        <v>20726</v>
      </c>
    </row>
    <row r="9" spans="1:6">
      <c r="A9">
        <v>7</v>
      </c>
      <c r="B9">
        <v>8899</v>
      </c>
      <c r="C9">
        <v>8875</v>
      </c>
      <c r="D9">
        <f t="shared" si="0"/>
        <v>17774</v>
      </c>
    </row>
    <row r="10" spans="1:6">
      <c r="A10">
        <v>8</v>
      </c>
      <c r="B10">
        <v>9335</v>
      </c>
      <c r="C10">
        <v>9493</v>
      </c>
      <c r="D10">
        <f t="shared" si="0"/>
        <v>18828</v>
      </c>
    </row>
    <row r="11" spans="1:6">
      <c r="A11">
        <v>9</v>
      </c>
      <c r="B11">
        <v>7729</v>
      </c>
      <c r="C11">
        <v>7659</v>
      </c>
      <c r="D11">
        <f t="shared" si="0"/>
        <v>15388</v>
      </c>
    </row>
    <row r="12" spans="1:6">
      <c r="A12">
        <v>10</v>
      </c>
      <c r="B12">
        <v>8483</v>
      </c>
      <c r="C12">
        <v>8353</v>
      </c>
      <c r="D12">
        <f t="shared" si="0"/>
        <v>16836</v>
      </c>
    </row>
    <row r="13" spans="1:6">
      <c r="A13">
        <v>11</v>
      </c>
      <c r="B13">
        <v>6009</v>
      </c>
      <c r="C13">
        <v>5938</v>
      </c>
      <c r="D13">
        <f t="shared" si="0"/>
        <v>11947</v>
      </c>
    </row>
    <row r="14" spans="1:6">
      <c r="A14">
        <v>12</v>
      </c>
      <c r="B14">
        <v>8105</v>
      </c>
      <c r="C14">
        <v>7732</v>
      </c>
      <c r="D14">
        <f t="shared" si="0"/>
        <v>15837</v>
      </c>
    </row>
    <row r="15" spans="1:6">
      <c r="A15">
        <v>13</v>
      </c>
      <c r="B15">
        <v>6427</v>
      </c>
      <c r="C15">
        <v>6209</v>
      </c>
      <c r="D15">
        <f t="shared" si="0"/>
        <v>12636</v>
      </c>
    </row>
    <row r="16" spans="1:6">
      <c r="A16">
        <v>14</v>
      </c>
      <c r="B16">
        <v>6722</v>
      </c>
      <c r="C16">
        <v>6144</v>
      </c>
      <c r="D16">
        <f t="shared" si="0"/>
        <v>12866</v>
      </c>
    </row>
    <row r="17" spans="1:4">
      <c r="A17">
        <v>15</v>
      </c>
      <c r="B17">
        <v>6410</v>
      </c>
      <c r="C17">
        <v>6068</v>
      </c>
      <c r="D17">
        <f t="shared" si="0"/>
        <v>12478</v>
      </c>
    </row>
    <row r="18" spans="1:4">
      <c r="A18">
        <v>16</v>
      </c>
      <c r="B18">
        <v>6442</v>
      </c>
      <c r="C18">
        <v>6295</v>
      </c>
      <c r="D18">
        <f t="shared" si="0"/>
        <v>12737</v>
      </c>
    </row>
    <row r="19" spans="1:4">
      <c r="A19">
        <v>17</v>
      </c>
      <c r="B19">
        <v>6074</v>
      </c>
      <c r="C19">
        <v>5881</v>
      </c>
      <c r="D19">
        <f t="shared" si="0"/>
        <v>11955</v>
      </c>
    </row>
    <row r="20" spans="1:4">
      <c r="A20">
        <v>18</v>
      </c>
      <c r="B20">
        <v>8681</v>
      </c>
      <c r="C20">
        <v>8543</v>
      </c>
      <c r="D20">
        <f t="shared" si="0"/>
        <v>17224</v>
      </c>
    </row>
    <row r="21" spans="1:4">
      <c r="A21">
        <v>19</v>
      </c>
      <c r="B21">
        <v>7011</v>
      </c>
      <c r="C21">
        <v>6665</v>
      </c>
      <c r="D21">
        <f t="shared" si="0"/>
        <v>13676</v>
      </c>
    </row>
    <row r="22" spans="1:4">
      <c r="A22">
        <v>20</v>
      </c>
      <c r="B22">
        <v>9866</v>
      </c>
      <c r="C22">
        <v>9323</v>
      </c>
      <c r="D22">
        <f t="shared" si="0"/>
        <v>19189</v>
      </c>
    </row>
    <row r="23" spans="1:4">
      <c r="A23">
        <v>21</v>
      </c>
      <c r="B23">
        <v>7259</v>
      </c>
      <c r="C23">
        <v>5632</v>
      </c>
      <c r="D23">
        <f t="shared" si="0"/>
        <v>12891</v>
      </c>
    </row>
    <row r="24" spans="1:4">
      <c r="A24">
        <v>22</v>
      </c>
      <c r="B24">
        <v>8077</v>
      </c>
      <c r="C24">
        <v>6442</v>
      </c>
      <c r="D24">
        <f t="shared" si="0"/>
        <v>14519</v>
      </c>
    </row>
    <row r="25" spans="1:4">
      <c r="A25">
        <v>23</v>
      </c>
      <c r="B25">
        <v>6592</v>
      </c>
      <c r="C25">
        <v>4777</v>
      </c>
      <c r="D25">
        <f t="shared" si="0"/>
        <v>11369</v>
      </c>
    </row>
    <row r="26" spans="1:4">
      <c r="A26">
        <v>24</v>
      </c>
      <c r="B26">
        <v>6749</v>
      </c>
      <c r="C26">
        <v>5213</v>
      </c>
      <c r="D26">
        <f t="shared" si="0"/>
        <v>11962</v>
      </c>
    </row>
    <row r="27" spans="1:4">
      <c r="A27">
        <v>25</v>
      </c>
      <c r="B27">
        <v>8844</v>
      </c>
      <c r="C27">
        <v>7293</v>
      </c>
      <c r="D27">
        <f t="shared" si="0"/>
        <v>16137</v>
      </c>
    </row>
    <row r="28" spans="1:4">
      <c r="A28">
        <v>26</v>
      </c>
      <c r="B28">
        <v>6038</v>
      </c>
      <c r="C28">
        <v>5032</v>
      </c>
      <c r="D28">
        <f t="shared" si="0"/>
        <v>11070</v>
      </c>
    </row>
    <row r="29" spans="1:4">
      <c r="A29">
        <v>27</v>
      </c>
      <c r="B29">
        <v>5472</v>
      </c>
      <c r="C29">
        <v>4147</v>
      </c>
      <c r="D29">
        <f t="shared" si="0"/>
        <v>9619</v>
      </c>
    </row>
    <row r="30" spans="1:4">
      <c r="A30">
        <v>28</v>
      </c>
      <c r="B30">
        <v>7000</v>
      </c>
      <c r="C30">
        <v>6098</v>
      </c>
      <c r="D30">
        <f t="shared" si="0"/>
        <v>13098</v>
      </c>
    </row>
    <row r="31" spans="1:4">
      <c r="A31">
        <v>29</v>
      </c>
      <c r="B31">
        <v>5790</v>
      </c>
      <c r="C31">
        <v>3988</v>
      </c>
      <c r="D31">
        <f t="shared" si="0"/>
        <v>9778</v>
      </c>
    </row>
    <row r="32" spans="1:4">
      <c r="A32">
        <v>30</v>
      </c>
      <c r="B32">
        <v>9499</v>
      </c>
      <c r="C32">
        <v>7785</v>
      </c>
      <c r="D32">
        <f t="shared" si="0"/>
        <v>17284</v>
      </c>
    </row>
    <row r="33" spans="1:4">
      <c r="A33">
        <v>31</v>
      </c>
      <c r="B33">
        <v>3652</v>
      </c>
      <c r="C33">
        <v>2151</v>
      </c>
      <c r="D33">
        <f t="shared" si="0"/>
        <v>5803</v>
      </c>
    </row>
    <row r="34" spans="1:4">
      <c r="A34">
        <v>32</v>
      </c>
      <c r="B34">
        <v>5888</v>
      </c>
      <c r="C34">
        <v>3667</v>
      </c>
      <c r="D34">
        <f t="shared" si="0"/>
        <v>9555</v>
      </c>
    </row>
    <row r="35" spans="1:4">
      <c r="A35">
        <v>33</v>
      </c>
      <c r="B35">
        <v>3807</v>
      </c>
      <c r="C35">
        <v>2109</v>
      </c>
      <c r="D35">
        <f t="shared" si="0"/>
        <v>5916</v>
      </c>
    </row>
    <row r="36" spans="1:4">
      <c r="A36">
        <v>34</v>
      </c>
      <c r="B36">
        <v>3906</v>
      </c>
      <c r="C36">
        <v>2366</v>
      </c>
      <c r="D36">
        <f t="shared" si="0"/>
        <v>6272</v>
      </c>
    </row>
    <row r="37" spans="1:4">
      <c r="A37">
        <v>35</v>
      </c>
      <c r="B37">
        <v>7029</v>
      </c>
      <c r="C37">
        <v>4608</v>
      </c>
      <c r="D37">
        <f t="shared" si="0"/>
        <v>11637</v>
      </c>
    </row>
    <row r="38" spans="1:4">
      <c r="A38">
        <v>36</v>
      </c>
      <c r="B38">
        <v>4109</v>
      </c>
      <c r="C38">
        <v>2644</v>
      </c>
      <c r="D38">
        <f t="shared" si="0"/>
        <v>6753</v>
      </c>
    </row>
    <row r="39" spans="1:4">
      <c r="A39">
        <v>37</v>
      </c>
      <c r="B39">
        <v>3386</v>
      </c>
      <c r="C39">
        <v>1989</v>
      </c>
      <c r="D39">
        <f t="shared" si="0"/>
        <v>5375</v>
      </c>
    </row>
    <row r="40" spans="1:4">
      <c r="A40">
        <v>38</v>
      </c>
      <c r="B40">
        <v>4682</v>
      </c>
      <c r="C40">
        <v>3053</v>
      </c>
      <c r="D40">
        <f t="shared" si="0"/>
        <v>7735</v>
      </c>
    </row>
    <row r="41" spans="1:4">
      <c r="A41">
        <v>39</v>
      </c>
      <c r="B41">
        <v>3919</v>
      </c>
      <c r="C41">
        <v>2180</v>
      </c>
      <c r="D41">
        <f t="shared" si="0"/>
        <v>6099</v>
      </c>
    </row>
    <row r="42" spans="1:4">
      <c r="A42">
        <v>40</v>
      </c>
      <c r="B42">
        <v>6663</v>
      </c>
      <c r="C42">
        <v>4935</v>
      </c>
      <c r="D42">
        <f t="shared" si="0"/>
        <v>11598</v>
      </c>
    </row>
    <row r="43" spans="1:4">
      <c r="A43">
        <v>41</v>
      </c>
      <c r="B43">
        <v>2259</v>
      </c>
      <c r="C43">
        <v>1307</v>
      </c>
      <c r="D43">
        <f t="shared" si="0"/>
        <v>3566</v>
      </c>
    </row>
    <row r="44" spans="1:4">
      <c r="A44">
        <v>42</v>
      </c>
      <c r="B44">
        <v>3371</v>
      </c>
      <c r="C44">
        <v>2081</v>
      </c>
      <c r="D44">
        <f t="shared" si="0"/>
        <v>5452</v>
      </c>
    </row>
    <row r="45" spans="1:4">
      <c r="A45">
        <v>43</v>
      </c>
      <c r="B45">
        <v>2098</v>
      </c>
      <c r="C45">
        <v>1312</v>
      </c>
      <c r="D45">
        <f t="shared" si="0"/>
        <v>3410</v>
      </c>
    </row>
    <row r="46" spans="1:4">
      <c r="A46">
        <v>44</v>
      </c>
      <c r="B46">
        <v>1781</v>
      </c>
      <c r="C46">
        <v>1065</v>
      </c>
      <c r="D46">
        <f t="shared" si="0"/>
        <v>2846</v>
      </c>
    </row>
    <row r="47" spans="1:4">
      <c r="A47">
        <v>45</v>
      </c>
      <c r="B47">
        <v>4749</v>
      </c>
      <c r="C47">
        <v>3112</v>
      </c>
      <c r="D47">
        <f t="shared" si="0"/>
        <v>7861</v>
      </c>
    </row>
    <row r="48" spans="1:4">
      <c r="A48">
        <v>46</v>
      </c>
      <c r="B48">
        <v>1977</v>
      </c>
      <c r="C48">
        <v>1253</v>
      </c>
      <c r="D48">
        <f t="shared" si="0"/>
        <v>3230</v>
      </c>
    </row>
    <row r="49" spans="1:10">
      <c r="A49">
        <v>47</v>
      </c>
      <c r="B49">
        <v>1911</v>
      </c>
      <c r="C49">
        <v>1039</v>
      </c>
      <c r="D49">
        <f t="shared" si="0"/>
        <v>2950</v>
      </c>
    </row>
    <row r="50" spans="1:10">
      <c r="A50">
        <v>48</v>
      </c>
      <c r="B50">
        <v>2620</v>
      </c>
      <c r="C50">
        <v>1791</v>
      </c>
      <c r="D50">
        <f t="shared" si="0"/>
        <v>4411</v>
      </c>
    </row>
    <row r="51" spans="1:10">
      <c r="A51">
        <v>49</v>
      </c>
      <c r="B51">
        <v>1894</v>
      </c>
      <c r="C51">
        <v>1248</v>
      </c>
      <c r="D51">
        <f t="shared" si="0"/>
        <v>3142</v>
      </c>
    </row>
    <row r="52" spans="1:10">
      <c r="A52">
        <v>50</v>
      </c>
      <c r="B52">
        <v>4052</v>
      </c>
      <c r="C52">
        <v>3202</v>
      </c>
      <c r="D52">
        <f t="shared" si="0"/>
        <v>7254</v>
      </c>
      <c r="F52" t="s">
        <v>9</v>
      </c>
      <c r="G52" s="1" t="s">
        <v>10</v>
      </c>
      <c r="H52">
        <f>500*(B27+B32+B37+B42+B47+B52+B57+B62)/SUM(B25:B64)</f>
        <v>157.57948562866844</v>
      </c>
      <c r="I52">
        <f>500*(C27+C32+C37+C42+C47+C52+C57+C62)/SUM(C25:C64)</f>
        <v>168.23812433916325</v>
      </c>
      <c r="J52">
        <f>500*(D27+D32+D37+D42+D47+D52+D57+D62)/SUM(D25:D64)</f>
        <v>161.99962186276838</v>
      </c>
    </row>
    <row r="53" spans="1:10">
      <c r="A53">
        <v>51</v>
      </c>
      <c r="B53">
        <v>1204</v>
      </c>
      <c r="C53">
        <v>910</v>
      </c>
      <c r="D53">
        <f t="shared" si="0"/>
        <v>2114</v>
      </c>
      <c r="G53" t="s">
        <v>11</v>
      </c>
      <c r="H53">
        <f>500*(B52+B58+B62+B67+B72+B77+B82+B87+B92)/SUM(B52:B99)</f>
        <v>198.70887270765911</v>
      </c>
      <c r="I53">
        <f>500*(C52+C58+C62+C67+C72+C77+C82+C87+C92)/SUM(C52:C99)</f>
        <v>213.73162473749625</v>
      </c>
      <c r="J53">
        <f>500*(D52+D58+D62+D67+D72+D77+D82+D87+D92)/SUM(D52:D99)</f>
        <v>205.32294280808347</v>
      </c>
    </row>
    <row r="54" spans="1:10">
      <c r="A54">
        <v>52</v>
      </c>
      <c r="B54">
        <v>1523</v>
      </c>
      <c r="C54">
        <v>1048</v>
      </c>
      <c r="D54">
        <f t="shared" si="0"/>
        <v>2571</v>
      </c>
      <c r="G54" t="s">
        <v>12</v>
      </c>
      <c r="H54">
        <f>500*(B62+B67+B72+B77+B82+B87+B92)/SUM(B62:B100)</f>
        <v>231.96392785571143</v>
      </c>
      <c r="I54">
        <f>500*(C62+C67+C72+C77+C82+C87+C92)/SUM(C62:C100)</f>
        <v>244.72201194381361</v>
      </c>
      <c r="J54">
        <f>500*(D62+D67+D72+D77+D82+D87+D92)/SUM(D62:D100)</f>
        <v>237.82916360542902</v>
      </c>
    </row>
    <row r="55" spans="1:10">
      <c r="A55">
        <v>53</v>
      </c>
      <c r="B55">
        <v>952</v>
      </c>
      <c r="C55">
        <v>695</v>
      </c>
      <c r="D55">
        <f t="shared" si="0"/>
        <v>1647</v>
      </c>
    </row>
    <row r="56" spans="1:10">
      <c r="A56">
        <v>54</v>
      </c>
      <c r="B56">
        <v>1332</v>
      </c>
      <c r="C56">
        <v>886</v>
      </c>
      <c r="D56">
        <f t="shared" si="0"/>
        <v>2218</v>
      </c>
      <c r="F56" t="s">
        <v>13</v>
      </c>
    </row>
    <row r="57" spans="1:10">
      <c r="A57">
        <v>55</v>
      </c>
      <c r="B57">
        <v>2417</v>
      </c>
      <c r="C57">
        <v>1516</v>
      </c>
      <c r="D57">
        <f t="shared" si="0"/>
        <v>3933</v>
      </c>
      <c r="G57" t="s">
        <v>14</v>
      </c>
      <c r="H57">
        <f>100*(+SUM(B52:B100)/B102)</f>
        <v>8.3528783149132426</v>
      </c>
      <c r="I57">
        <f>100*(+SUM(C52:C100)/C102)</f>
        <v>7.6922823653364949</v>
      </c>
      <c r="J57">
        <f>100*(+SUM(D52:D100)/D102)</f>
        <v>8.0485659249821797</v>
      </c>
    </row>
    <row r="58" spans="1:10">
      <c r="A58">
        <v>56</v>
      </c>
      <c r="B58">
        <v>1255</v>
      </c>
      <c r="C58">
        <v>953</v>
      </c>
      <c r="D58">
        <f t="shared" si="0"/>
        <v>2208</v>
      </c>
      <c r="G58" t="s">
        <v>12</v>
      </c>
      <c r="H58">
        <f>100*(+SUM(B62:B100)/B102)</f>
        <v>3.9292443544531626</v>
      </c>
      <c r="I58">
        <f>100*(+SUM(C62:C100)/C102)</f>
        <v>3.9144606874753061</v>
      </c>
      <c r="J58">
        <f>100*(+SUM(D62:D100)/D102)</f>
        <v>3.9224340598504499</v>
      </c>
    </row>
    <row r="59" spans="1:10">
      <c r="A59">
        <v>57</v>
      </c>
      <c r="B59">
        <v>879</v>
      </c>
      <c r="C59">
        <v>613</v>
      </c>
      <c r="D59">
        <f t="shared" si="0"/>
        <v>1492</v>
      </c>
      <c r="G59" t="s">
        <v>15</v>
      </c>
      <c r="H59">
        <f>100*(+SUM(B72:B100)/B102)</f>
        <v>1.4606709974971175</v>
      </c>
      <c r="I59">
        <f>100*(+SUM(C72:C100)/C102)</f>
        <v>1.6156328197023575</v>
      </c>
      <c r="J59">
        <f>100*(+SUM(D72:D100)/D102)</f>
        <v>1.5320562406151885</v>
      </c>
    </row>
    <row r="60" spans="1:10">
      <c r="A60">
        <v>58</v>
      </c>
      <c r="B60">
        <v>1227</v>
      </c>
      <c r="C60">
        <v>947</v>
      </c>
      <c r="D60">
        <f t="shared" si="0"/>
        <v>2174</v>
      </c>
      <c r="G60" t="s">
        <v>16</v>
      </c>
      <c r="H60">
        <f>100*(+SUM(B82:B100)/B102)</f>
        <v>0.49354593773728167</v>
      </c>
      <c r="I60">
        <f>100*(+SUM(C82:C100)/C102)</f>
        <v>0.5890293691558014</v>
      </c>
      <c r="J60">
        <f>100*(+SUM(D82:D100)/D102)</f>
        <v>0.53753166188894452</v>
      </c>
    </row>
    <row r="61" spans="1:10">
      <c r="A61">
        <v>59</v>
      </c>
      <c r="B61">
        <v>889</v>
      </c>
      <c r="C61">
        <v>704</v>
      </c>
      <c r="D61">
        <f t="shared" si="0"/>
        <v>1593</v>
      </c>
    </row>
    <row r="62" spans="1:10">
      <c r="A62">
        <v>60</v>
      </c>
      <c r="B62">
        <v>2602</v>
      </c>
      <c r="C62">
        <v>2236</v>
      </c>
      <c r="D62">
        <f t="shared" si="0"/>
        <v>4838</v>
      </c>
      <c r="F62" t="s">
        <v>17</v>
      </c>
      <c r="G62" t="s">
        <v>14</v>
      </c>
      <c r="H62">
        <f>100*(+SUM(B52:B100)/SUM(C52:C100))</f>
        <v>127.13264563626248</v>
      </c>
    </row>
    <row r="63" spans="1:10">
      <c r="A63">
        <v>61</v>
      </c>
      <c r="B63">
        <v>632</v>
      </c>
      <c r="C63">
        <v>467</v>
      </c>
      <c r="D63">
        <f t="shared" si="0"/>
        <v>1099</v>
      </c>
      <c r="G63" t="s">
        <v>12</v>
      </c>
      <c r="H63">
        <f>100*(+SUM(B62:B100)/SUM(C62:C100))</f>
        <v>117.52039700563546</v>
      </c>
    </row>
    <row r="64" spans="1:10">
      <c r="A64">
        <v>62</v>
      </c>
      <c r="B64">
        <v>849</v>
      </c>
      <c r="C64">
        <v>669</v>
      </c>
      <c r="D64">
        <f t="shared" si="0"/>
        <v>1518</v>
      </c>
      <c r="G64" t="s">
        <v>15</v>
      </c>
      <c r="H64">
        <f>100*(+SUM(B72:B100)/SUM(C72:C100))</f>
        <v>105.84878744650499</v>
      </c>
    </row>
    <row r="65" spans="1:9">
      <c r="A65">
        <v>63</v>
      </c>
      <c r="B65">
        <v>604</v>
      </c>
      <c r="C65">
        <v>481</v>
      </c>
      <c r="D65">
        <f t="shared" si="0"/>
        <v>1085</v>
      </c>
      <c r="G65" t="s">
        <v>16</v>
      </c>
      <c r="H65">
        <f>100*(+SUM(B82:B100)/SUM(C82:C100))</f>
        <v>98.099496925656794</v>
      </c>
    </row>
    <row r="66" spans="1:9">
      <c r="A66">
        <v>64</v>
      </c>
      <c r="B66">
        <v>635</v>
      </c>
      <c r="C66">
        <v>462</v>
      </c>
      <c r="D66">
        <f t="shared" si="0"/>
        <v>1097</v>
      </c>
    </row>
    <row r="67" spans="1:9">
      <c r="A67">
        <v>65</v>
      </c>
      <c r="B67">
        <v>1297</v>
      </c>
      <c r="C67">
        <v>1074</v>
      </c>
      <c r="D67">
        <f t="shared" ref="D67:D101" si="1">C67+B67</f>
        <v>2371</v>
      </c>
      <c r="F67" t="s">
        <v>18</v>
      </c>
      <c r="G67" t="s">
        <v>19</v>
      </c>
      <c r="H67">
        <f>100*(+SUM(B2:B51)/SUM(C2:C51))</f>
        <v>116.24270195423465</v>
      </c>
    </row>
    <row r="68" spans="1:9">
      <c r="A68">
        <v>66</v>
      </c>
      <c r="B68">
        <v>429</v>
      </c>
      <c r="C68">
        <v>292</v>
      </c>
      <c r="D68">
        <f t="shared" si="1"/>
        <v>721</v>
      </c>
      <c r="G68" t="s">
        <v>20</v>
      </c>
      <c r="H68">
        <f>100*(+SUM(B52:B61)/SUM(C52:C61))</f>
        <v>137.09255708558482</v>
      </c>
    </row>
    <row r="69" spans="1:9">
      <c r="A69">
        <v>67</v>
      </c>
      <c r="B69">
        <v>536</v>
      </c>
      <c r="C69">
        <v>374</v>
      </c>
      <c r="D69">
        <f t="shared" si="1"/>
        <v>910</v>
      </c>
      <c r="G69" t="s">
        <v>21</v>
      </c>
      <c r="H69">
        <f>100*(+SUM(B62:B71)/SUM(C62:C71))</f>
        <v>125.72328845602978</v>
      </c>
    </row>
    <row r="70" spans="1:9">
      <c r="A70">
        <v>68</v>
      </c>
      <c r="B70">
        <v>645</v>
      </c>
      <c r="C70">
        <v>489</v>
      </c>
      <c r="D70">
        <f t="shared" si="1"/>
        <v>1134</v>
      </c>
      <c r="G70" t="s">
        <v>22</v>
      </c>
      <c r="H70">
        <f>100*(+SUM(B72:B81)/SUM(C72:C81))</f>
        <v>110.29506093649775</v>
      </c>
    </row>
    <row r="71" spans="1:9">
      <c r="A71">
        <v>69</v>
      </c>
      <c r="B71">
        <v>549</v>
      </c>
      <c r="C71">
        <v>438</v>
      </c>
      <c r="D71">
        <f t="shared" si="1"/>
        <v>987</v>
      </c>
      <c r="G71" t="s">
        <v>16</v>
      </c>
      <c r="H71">
        <f>100*(+SUM(B82:B99)/SUM(C82:C99))</f>
        <v>97.612279704377485</v>
      </c>
    </row>
    <row r="72" spans="1:9">
      <c r="A72">
        <v>70</v>
      </c>
      <c r="B72">
        <v>1211</v>
      </c>
      <c r="C72">
        <v>1137</v>
      </c>
      <c r="D72">
        <f t="shared" si="1"/>
        <v>2348</v>
      </c>
    </row>
    <row r="73" spans="1:9">
      <c r="A73">
        <v>71</v>
      </c>
      <c r="B73">
        <v>224</v>
      </c>
      <c r="C73">
        <v>230</v>
      </c>
      <c r="D73">
        <f t="shared" si="1"/>
        <v>454</v>
      </c>
      <c r="F73" t="s">
        <v>23</v>
      </c>
    </row>
    <row r="74" spans="1:9">
      <c r="A74">
        <v>72</v>
      </c>
      <c r="B74">
        <v>377</v>
      </c>
      <c r="C74">
        <v>328</v>
      </c>
      <c r="D74">
        <f t="shared" si="1"/>
        <v>705</v>
      </c>
      <c r="G74" t="s">
        <v>12</v>
      </c>
      <c r="H74">
        <f>100*(+SUM(B62:B99)/SUM(B$29:B99))</f>
        <v>10.960779069584508</v>
      </c>
      <c r="I74">
        <f>100*(+SUM(C62:C99)/SUM(C$29:C$100))</f>
        <v>13.281293747410153</v>
      </c>
    </row>
    <row r="75" spans="1:9">
      <c r="A75">
        <v>73</v>
      </c>
      <c r="B75">
        <v>207</v>
      </c>
      <c r="C75">
        <v>164</v>
      </c>
      <c r="D75">
        <f t="shared" si="1"/>
        <v>371</v>
      </c>
      <c r="G75" t="s">
        <v>15</v>
      </c>
      <c r="H75">
        <f>100*(+SUM(B72:B99)/SUM(B$29:B$106))</f>
        <v>1.0676805075830993</v>
      </c>
      <c r="I75">
        <f>100*(+SUM(C72:C99)/SUM(C$29:C$100))</f>
        <v>5.4619166545340514</v>
      </c>
    </row>
    <row r="76" spans="1:9">
      <c r="A76">
        <v>74</v>
      </c>
      <c r="B76">
        <v>184</v>
      </c>
      <c r="C76">
        <v>160</v>
      </c>
      <c r="D76">
        <f t="shared" si="1"/>
        <v>344</v>
      </c>
      <c r="G76" t="s">
        <v>16</v>
      </c>
      <c r="H76">
        <f>100*(+SUM(B82:B99)/SUM(B$29:B$106))</f>
        <v>0.35554837694340213</v>
      </c>
      <c r="I76">
        <f>100*(+SUM(C82:C99)/SUM(C$29:C$100))</f>
        <v>1.9699633781680124</v>
      </c>
    </row>
    <row r="77" spans="1:9">
      <c r="A77">
        <v>75</v>
      </c>
      <c r="B77">
        <v>516</v>
      </c>
      <c r="C77">
        <v>448</v>
      </c>
      <c r="D77">
        <f t="shared" si="1"/>
        <v>964</v>
      </c>
    </row>
    <row r="78" spans="1:9">
      <c r="A78">
        <v>76</v>
      </c>
      <c r="B78">
        <v>191</v>
      </c>
      <c r="C78">
        <v>188</v>
      </c>
      <c r="D78">
        <f t="shared" si="1"/>
        <v>379</v>
      </c>
      <c r="F78" t="s">
        <v>24</v>
      </c>
    </row>
    <row r="79" spans="1:9">
      <c r="A79">
        <v>77</v>
      </c>
      <c r="B79">
        <v>119</v>
      </c>
      <c r="C79">
        <v>97</v>
      </c>
      <c r="D79">
        <f t="shared" si="1"/>
        <v>216</v>
      </c>
      <c r="F79" t="s">
        <v>25</v>
      </c>
      <c r="G79" t="s">
        <v>26</v>
      </c>
    </row>
    <row r="80" spans="1:9">
      <c r="A80">
        <v>78</v>
      </c>
      <c r="B80">
        <v>252</v>
      </c>
      <c r="C80">
        <v>213</v>
      </c>
      <c r="D80">
        <f t="shared" si="1"/>
        <v>465</v>
      </c>
      <c r="F80">
        <f>+B62/SUM(B58:B67)</f>
        <v>0.23939644861532799</v>
      </c>
      <c r="G80">
        <f>+C62/SUM(C58:C67)</f>
        <v>0.25981873111782477</v>
      </c>
    </row>
    <row r="81" spans="1:7">
      <c r="A81">
        <v>79</v>
      </c>
      <c r="B81">
        <v>158</v>
      </c>
      <c r="C81">
        <v>153</v>
      </c>
      <c r="D81">
        <f t="shared" si="1"/>
        <v>311</v>
      </c>
      <c r="E81" t="s">
        <v>27</v>
      </c>
      <c r="F81">
        <f>+SUM(B82:B99)/SUM(B62:B99)</f>
        <v>0.12322376919764605</v>
      </c>
      <c r="G81">
        <f>+SUM(C82:C99)/SUM(C62:C99)</f>
        <v>0.14832616578126318</v>
      </c>
    </row>
    <row r="82" spans="1:7">
      <c r="A82">
        <v>80</v>
      </c>
      <c r="B82">
        <v>523</v>
      </c>
      <c r="C82">
        <v>579</v>
      </c>
      <c r="D82">
        <f t="shared" si="1"/>
        <v>1102</v>
      </c>
    </row>
    <row r="83" spans="1:7">
      <c r="A83">
        <v>81</v>
      </c>
      <c r="B83">
        <v>92</v>
      </c>
      <c r="C83">
        <v>91</v>
      </c>
      <c r="D83">
        <f t="shared" si="1"/>
        <v>183</v>
      </c>
    </row>
    <row r="84" spans="1:7">
      <c r="A84">
        <v>82</v>
      </c>
      <c r="B84">
        <v>100</v>
      </c>
      <c r="C84">
        <v>107</v>
      </c>
      <c r="D84">
        <f t="shared" si="1"/>
        <v>207</v>
      </c>
    </row>
    <row r="85" spans="1:7">
      <c r="A85">
        <v>83</v>
      </c>
      <c r="B85">
        <v>81</v>
      </c>
      <c r="C85">
        <v>77</v>
      </c>
      <c r="D85">
        <f t="shared" si="1"/>
        <v>158</v>
      </c>
    </row>
    <row r="86" spans="1:7">
      <c r="A86">
        <v>84</v>
      </c>
      <c r="B86">
        <v>65</v>
      </c>
      <c r="C86">
        <v>80</v>
      </c>
      <c r="D86">
        <f t="shared" si="1"/>
        <v>145</v>
      </c>
    </row>
    <row r="87" spans="1:7">
      <c r="A87">
        <v>85</v>
      </c>
      <c r="B87">
        <v>187</v>
      </c>
      <c r="C87">
        <v>167</v>
      </c>
      <c r="D87">
        <f t="shared" si="1"/>
        <v>354</v>
      </c>
    </row>
    <row r="88" spans="1:7">
      <c r="A88">
        <v>86</v>
      </c>
      <c r="B88">
        <v>88</v>
      </c>
      <c r="C88">
        <v>69</v>
      </c>
      <c r="D88">
        <f t="shared" si="1"/>
        <v>157</v>
      </c>
    </row>
    <row r="89" spans="1:7">
      <c r="A89">
        <v>87</v>
      </c>
      <c r="B89">
        <v>62</v>
      </c>
      <c r="C89">
        <v>57</v>
      </c>
      <c r="D89">
        <f t="shared" si="1"/>
        <v>119</v>
      </c>
    </row>
    <row r="90" spans="1:7">
      <c r="A90">
        <v>88</v>
      </c>
      <c r="B90">
        <v>69</v>
      </c>
      <c r="C90">
        <v>51</v>
      </c>
      <c r="D90">
        <f t="shared" si="1"/>
        <v>120</v>
      </c>
    </row>
    <row r="91" spans="1:7">
      <c r="A91">
        <v>89</v>
      </c>
      <c r="B91">
        <v>111</v>
      </c>
      <c r="C91">
        <v>91</v>
      </c>
      <c r="D91">
        <f t="shared" si="1"/>
        <v>202</v>
      </c>
    </row>
    <row r="92" spans="1:7">
      <c r="A92">
        <v>90</v>
      </c>
      <c r="B92">
        <v>146</v>
      </c>
      <c r="C92">
        <v>178</v>
      </c>
      <c r="D92">
        <f t="shared" si="1"/>
        <v>324</v>
      </c>
    </row>
    <row r="93" spans="1:7">
      <c r="A93">
        <v>91</v>
      </c>
      <c r="B93">
        <v>21</v>
      </c>
      <c r="C93">
        <v>21</v>
      </c>
      <c r="D93">
        <f t="shared" si="1"/>
        <v>42</v>
      </c>
    </row>
    <row r="94" spans="1:7">
      <c r="A94">
        <v>92</v>
      </c>
      <c r="B94">
        <v>33</v>
      </c>
      <c r="C94">
        <v>31</v>
      </c>
      <c r="D94">
        <f t="shared" si="1"/>
        <v>64</v>
      </c>
    </row>
    <row r="95" spans="1:7">
      <c r="A95">
        <v>93</v>
      </c>
      <c r="B95">
        <v>29</v>
      </c>
      <c r="C95">
        <v>50</v>
      </c>
      <c r="D95">
        <f t="shared" si="1"/>
        <v>79</v>
      </c>
    </row>
    <row r="96" spans="1:7">
      <c r="A96">
        <v>94</v>
      </c>
      <c r="B96">
        <v>22</v>
      </c>
      <c r="C96">
        <v>19</v>
      </c>
      <c r="D96">
        <f t="shared" si="1"/>
        <v>41</v>
      </c>
    </row>
    <row r="97" spans="1:4">
      <c r="A97">
        <v>95</v>
      </c>
      <c r="B97">
        <v>45</v>
      </c>
      <c r="C97">
        <v>49</v>
      </c>
      <c r="D97">
        <f t="shared" si="1"/>
        <v>94</v>
      </c>
    </row>
    <row r="98" spans="1:4">
      <c r="A98">
        <v>96</v>
      </c>
      <c r="B98">
        <v>23</v>
      </c>
      <c r="C98">
        <v>23</v>
      </c>
      <c r="D98">
        <f t="shared" si="1"/>
        <v>46</v>
      </c>
    </row>
    <row r="99" spans="1:4">
      <c r="A99">
        <v>97</v>
      </c>
      <c r="B99">
        <v>20</v>
      </c>
      <c r="C99">
        <v>19</v>
      </c>
      <c r="D99">
        <f t="shared" si="1"/>
        <v>39</v>
      </c>
    </row>
    <row r="100" spans="1:4">
      <c r="A100">
        <v>98</v>
      </c>
      <c r="B100">
        <v>38</v>
      </c>
      <c r="C100">
        <v>30</v>
      </c>
      <c r="D100">
        <f t="shared" si="1"/>
        <v>68</v>
      </c>
    </row>
    <row r="101" spans="1:4">
      <c r="A101">
        <v>99</v>
      </c>
      <c r="B101">
        <v>162</v>
      </c>
      <c r="C101">
        <v>145</v>
      </c>
      <c r="D101">
        <f t="shared" si="1"/>
        <v>307</v>
      </c>
    </row>
    <row r="102" spans="1:4">
      <c r="A102" t="s">
        <v>4</v>
      </c>
      <c r="B102">
        <f>SUM(B2:B101)</f>
        <v>355590</v>
      </c>
      <c r="C102">
        <f>SUM(C2:C101)</f>
        <v>303720</v>
      </c>
      <c r="D102">
        <f>SUM(D2:D101)</f>
        <v>659310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2" workbookViewId="0">
      <selection activeCell="J54" sqref="J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16749</v>
      </c>
      <c r="C2">
        <v>16593</v>
      </c>
      <c r="D2">
        <f>B2+C2</f>
        <v>33342</v>
      </c>
      <c r="E2" t="s">
        <v>7</v>
      </c>
      <c r="F2">
        <f>100*(SUM(B20:B41))/SUM(C20:C41)</f>
        <v>62.294974346543853</v>
      </c>
    </row>
    <row r="3" spans="1:6">
      <c r="A3">
        <v>1</v>
      </c>
      <c r="B3">
        <v>16699</v>
      </c>
      <c r="C3">
        <v>16583</v>
      </c>
      <c r="D3">
        <f t="shared" ref="D3:D66" si="0">B3+C3</f>
        <v>33282</v>
      </c>
      <c r="E3" t="s">
        <v>8</v>
      </c>
      <c r="F3">
        <f>100*(SUM(B42:B51))/SUM(C42:C51)</f>
        <v>67.122580645161293</v>
      </c>
    </row>
    <row r="4" spans="1:6">
      <c r="A4">
        <v>2</v>
      </c>
      <c r="B4">
        <v>17512</v>
      </c>
      <c r="C4">
        <v>17537</v>
      </c>
      <c r="D4">
        <f t="shared" si="0"/>
        <v>35049</v>
      </c>
    </row>
    <row r="5" spans="1:6">
      <c r="A5">
        <v>3</v>
      </c>
      <c r="B5">
        <v>17223</v>
      </c>
      <c r="C5">
        <v>17357</v>
      </c>
      <c r="D5">
        <f t="shared" si="0"/>
        <v>34580</v>
      </c>
    </row>
    <row r="6" spans="1:6">
      <c r="A6">
        <v>4</v>
      </c>
      <c r="B6">
        <v>16949</v>
      </c>
      <c r="C6">
        <v>16968</v>
      </c>
      <c r="D6">
        <f t="shared" si="0"/>
        <v>33917</v>
      </c>
    </row>
    <row r="7" spans="1:6">
      <c r="A7">
        <v>5</v>
      </c>
      <c r="B7">
        <v>16151</v>
      </c>
      <c r="C7">
        <v>16374</v>
      </c>
      <c r="D7">
        <f t="shared" si="0"/>
        <v>32525</v>
      </c>
    </row>
    <row r="8" spans="1:6">
      <c r="A8">
        <v>6</v>
      </c>
      <c r="B8">
        <v>16259</v>
      </c>
      <c r="C8">
        <v>16244</v>
      </c>
      <c r="D8">
        <f t="shared" si="0"/>
        <v>32503</v>
      </c>
    </row>
    <row r="9" spans="1:6">
      <c r="A9">
        <v>7</v>
      </c>
      <c r="B9">
        <v>14353</v>
      </c>
      <c r="C9">
        <v>14289</v>
      </c>
      <c r="D9">
        <f t="shared" si="0"/>
        <v>28642</v>
      </c>
    </row>
    <row r="10" spans="1:6">
      <c r="A10">
        <v>8</v>
      </c>
      <c r="B10">
        <v>15260</v>
      </c>
      <c r="C10">
        <v>15443</v>
      </c>
      <c r="D10">
        <f t="shared" si="0"/>
        <v>30703</v>
      </c>
    </row>
    <row r="11" spans="1:6">
      <c r="A11">
        <v>9</v>
      </c>
      <c r="B11">
        <v>13454</v>
      </c>
      <c r="C11">
        <v>13428</v>
      </c>
      <c r="D11">
        <f t="shared" si="0"/>
        <v>26882</v>
      </c>
    </row>
    <row r="12" spans="1:6">
      <c r="A12">
        <v>10</v>
      </c>
      <c r="B12">
        <v>15470</v>
      </c>
      <c r="C12">
        <v>15096</v>
      </c>
      <c r="D12">
        <f t="shared" si="0"/>
        <v>30566</v>
      </c>
    </row>
    <row r="13" spans="1:6">
      <c r="A13">
        <v>11</v>
      </c>
      <c r="B13">
        <v>10741</v>
      </c>
      <c r="C13">
        <v>11197</v>
      </c>
      <c r="D13">
        <f t="shared" si="0"/>
        <v>21938</v>
      </c>
    </row>
    <row r="14" spans="1:6">
      <c r="A14">
        <v>12</v>
      </c>
      <c r="B14">
        <v>13977</v>
      </c>
      <c r="C14">
        <v>18756</v>
      </c>
      <c r="D14">
        <f t="shared" si="0"/>
        <v>32733</v>
      </c>
    </row>
    <row r="15" spans="1:6">
      <c r="A15">
        <v>13</v>
      </c>
      <c r="B15">
        <v>11557</v>
      </c>
      <c r="C15">
        <v>16046</v>
      </c>
      <c r="D15">
        <f t="shared" si="0"/>
        <v>27603</v>
      </c>
    </row>
    <row r="16" spans="1:6">
      <c r="A16">
        <v>14</v>
      </c>
      <c r="B16">
        <v>11749</v>
      </c>
      <c r="C16">
        <v>16371</v>
      </c>
      <c r="D16">
        <f t="shared" si="0"/>
        <v>28120</v>
      </c>
    </row>
    <row r="17" spans="1:4">
      <c r="A17">
        <v>15</v>
      </c>
      <c r="B17">
        <v>11193</v>
      </c>
      <c r="C17">
        <v>14759</v>
      </c>
      <c r="D17">
        <f t="shared" si="0"/>
        <v>25952</v>
      </c>
    </row>
    <row r="18" spans="1:4">
      <c r="A18">
        <v>16</v>
      </c>
      <c r="B18">
        <v>11578</v>
      </c>
      <c r="C18">
        <v>16377</v>
      </c>
      <c r="D18">
        <f t="shared" si="0"/>
        <v>27955</v>
      </c>
    </row>
    <row r="19" spans="1:4">
      <c r="A19">
        <v>17</v>
      </c>
      <c r="B19">
        <v>9245</v>
      </c>
      <c r="C19">
        <v>14721</v>
      </c>
      <c r="D19">
        <f t="shared" si="0"/>
        <v>23966</v>
      </c>
    </row>
    <row r="20" spans="1:4">
      <c r="A20">
        <v>18</v>
      </c>
      <c r="B20">
        <v>10586</v>
      </c>
      <c r="C20">
        <v>16787</v>
      </c>
      <c r="D20">
        <f t="shared" si="0"/>
        <v>27373</v>
      </c>
    </row>
    <row r="21" spans="1:4">
      <c r="A21">
        <v>19</v>
      </c>
      <c r="B21">
        <v>8540</v>
      </c>
      <c r="C21">
        <v>13768</v>
      </c>
      <c r="D21">
        <f t="shared" si="0"/>
        <v>22308</v>
      </c>
    </row>
    <row r="22" spans="1:4">
      <c r="A22">
        <v>20</v>
      </c>
      <c r="B22">
        <v>10035</v>
      </c>
      <c r="C22">
        <v>17480</v>
      </c>
      <c r="D22">
        <f t="shared" si="0"/>
        <v>27515</v>
      </c>
    </row>
    <row r="23" spans="1:4">
      <c r="A23">
        <v>21</v>
      </c>
      <c r="B23">
        <v>6964</v>
      </c>
      <c r="C23">
        <v>11449</v>
      </c>
      <c r="D23">
        <f t="shared" si="0"/>
        <v>18413</v>
      </c>
    </row>
    <row r="24" spans="1:4">
      <c r="A24">
        <v>22</v>
      </c>
      <c r="B24">
        <v>6978</v>
      </c>
      <c r="C24">
        <v>11391</v>
      </c>
      <c r="D24">
        <f t="shared" si="0"/>
        <v>18369</v>
      </c>
    </row>
    <row r="25" spans="1:4">
      <c r="A25">
        <v>23</v>
      </c>
      <c r="B25">
        <v>6135</v>
      </c>
      <c r="C25">
        <v>9691</v>
      </c>
      <c r="D25">
        <f t="shared" si="0"/>
        <v>15826</v>
      </c>
    </row>
    <row r="26" spans="1:4">
      <c r="A26">
        <v>24</v>
      </c>
      <c r="B26">
        <v>5609</v>
      </c>
      <c r="C26">
        <v>8643</v>
      </c>
      <c r="D26">
        <f t="shared" si="0"/>
        <v>14252</v>
      </c>
    </row>
    <row r="27" spans="1:4">
      <c r="A27">
        <v>25</v>
      </c>
      <c r="B27">
        <v>7477</v>
      </c>
      <c r="C27">
        <v>12200</v>
      </c>
      <c r="D27">
        <f t="shared" si="0"/>
        <v>19677</v>
      </c>
    </row>
    <row r="28" spans="1:4">
      <c r="A28">
        <v>26</v>
      </c>
      <c r="B28">
        <v>5184</v>
      </c>
      <c r="C28">
        <v>8204</v>
      </c>
      <c r="D28">
        <f t="shared" si="0"/>
        <v>13388</v>
      </c>
    </row>
    <row r="29" spans="1:4">
      <c r="A29">
        <v>27</v>
      </c>
      <c r="B29">
        <v>6272</v>
      </c>
      <c r="C29">
        <v>9256</v>
      </c>
      <c r="D29">
        <f t="shared" si="0"/>
        <v>15528</v>
      </c>
    </row>
    <row r="30" spans="1:4">
      <c r="A30">
        <v>28</v>
      </c>
      <c r="B30">
        <v>4823</v>
      </c>
      <c r="C30">
        <v>8199</v>
      </c>
      <c r="D30">
        <f t="shared" si="0"/>
        <v>13022</v>
      </c>
    </row>
    <row r="31" spans="1:4">
      <c r="A31">
        <v>29</v>
      </c>
      <c r="B31">
        <v>5061</v>
      </c>
      <c r="C31">
        <v>8062</v>
      </c>
      <c r="D31">
        <f t="shared" si="0"/>
        <v>13123</v>
      </c>
    </row>
    <row r="32" spans="1:4">
      <c r="A32">
        <v>30</v>
      </c>
      <c r="B32">
        <v>7726</v>
      </c>
      <c r="C32">
        <v>13198</v>
      </c>
      <c r="D32">
        <f t="shared" si="0"/>
        <v>20924</v>
      </c>
    </row>
    <row r="33" spans="1:4">
      <c r="A33">
        <v>31</v>
      </c>
      <c r="B33">
        <v>4141</v>
      </c>
      <c r="C33">
        <v>5963</v>
      </c>
      <c r="D33">
        <f t="shared" si="0"/>
        <v>10104</v>
      </c>
    </row>
    <row r="34" spans="1:4">
      <c r="A34">
        <v>32</v>
      </c>
      <c r="B34">
        <v>4508</v>
      </c>
      <c r="C34">
        <v>6019</v>
      </c>
      <c r="D34">
        <f t="shared" si="0"/>
        <v>10527</v>
      </c>
    </row>
    <row r="35" spans="1:4">
      <c r="A35">
        <v>33</v>
      </c>
      <c r="B35">
        <v>3307</v>
      </c>
      <c r="C35">
        <v>4770</v>
      </c>
      <c r="D35">
        <f t="shared" si="0"/>
        <v>8077</v>
      </c>
    </row>
    <row r="36" spans="1:4">
      <c r="A36">
        <v>34</v>
      </c>
      <c r="B36">
        <v>3268</v>
      </c>
      <c r="C36">
        <v>5160</v>
      </c>
      <c r="D36">
        <f t="shared" si="0"/>
        <v>8428</v>
      </c>
    </row>
    <row r="37" spans="1:4">
      <c r="A37">
        <v>35</v>
      </c>
      <c r="B37">
        <v>4648</v>
      </c>
      <c r="C37">
        <v>7399</v>
      </c>
      <c r="D37">
        <f t="shared" si="0"/>
        <v>12047</v>
      </c>
    </row>
    <row r="38" spans="1:4">
      <c r="A38">
        <v>36</v>
      </c>
      <c r="B38">
        <v>3246</v>
      </c>
      <c r="C38">
        <v>5555</v>
      </c>
      <c r="D38">
        <f t="shared" si="0"/>
        <v>8801</v>
      </c>
    </row>
    <row r="39" spans="1:4">
      <c r="A39">
        <v>37</v>
      </c>
      <c r="B39">
        <v>3072</v>
      </c>
      <c r="C39">
        <v>4748</v>
      </c>
      <c r="D39">
        <f t="shared" si="0"/>
        <v>7820</v>
      </c>
    </row>
    <row r="40" spans="1:4">
      <c r="A40">
        <v>38</v>
      </c>
      <c r="B40">
        <v>2905</v>
      </c>
      <c r="C40">
        <v>4603</v>
      </c>
      <c r="D40">
        <f t="shared" si="0"/>
        <v>7508</v>
      </c>
    </row>
    <row r="41" spans="1:4">
      <c r="A41">
        <v>39</v>
      </c>
      <c r="B41">
        <v>2874</v>
      </c>
      <c r="C41">
        <v>5479</v>
      </c>
      <c r="D41">
        <f t="shared" si="0"/>
        <v>8353</v>
      </c>
    </row>
    <row r="42" spans="1:4">
      <c r="A42">
        <v>40</v>
      </c>
      <c r="B42">
        <v>5397</v>
      </c>
      <c r="C42">
        <v>9420</v>
      </c>
      <c r="D42">
        <f t="shared" si="0"/>
        <v>14817</v>
      </c>
    </row>
    <row r="43" spans="1:4">
      <c r="A43">
        <v>41</v>
      </c>
      <c r="B43">
        <v>2292</v>
      </c>
      <c r="C43">
        <v>3509</v>
      </c>
      <c r="D43">
        <f t="shared" si="0"/>
        <v>5801</v>
      </c>
    </row>
    <row r="44" spans="1:4">
      <c r="A44">
        <v>42</v>
      </c>
      <c r="B44">
        <v>2912</v>
      </c>
      <c r="C44">
        <v>3563</v>
      </c>
      <c r="D44">
        <f t="shared" si="0"/>
        <v>6475</v>
      </c>
    </row>
    <row r="45" spans="1:4">
      <c r="A45">
        <v>43</v>
      </c>
      <c r="B45">
        <v>2555</v>
      </c>
      <c r="C45">
        <v>3531</v>
      </c>
      <c r="D45">
        <f t="shared" si="0"/>
        <v>6086</v>
      </c>
    </row>
    <row r="46" spans="1:4">
      <c r="A46">
        <v>44</v>
      </c>
      <c r="B46">
        <v>2276</v>
      </c>
      <c r="C46">
        <v>3554</v>
      </c>
      <c r="D46">
        <f t="shared" si="0"/>
        <v>5830</v>
      </c>
    </row>
    <row r="47" spans="1:4">
      <c r="A47">
        <v>45</v>
      </c>
      <c r="B47">
        <v>3816</v>
      </c>
      <c r="C47">
        <v>5176</v>
      </c>
      <c r="D47">
        <f t="shared" si="0"/>
        <v>8992</v>
      </c>
    </row>
    <row r="48" spans="1:4">
      <c r="A48">
        <v>46</v>
      </c>
      <c r="B48">
        <v>2080</v>
      </c>
      <c r="C48">
        <v>2773</v>
      </c>
      <c r="D48">
        <f t="shared" si="0"/>
        <v>4853</v>
      </c>
    </row>
    <row r="49" spans="1:10">
      <c r="A49">
        <v>47</v>
      </c>
      <c r="B49">
        <v>2247</v>
      </c>
      <c r="C49">
        <v>3098</v>
      </c>
      <c r="D49">
        <f t="shared" si="0"/>
        <v>5345</v>
      </c>
    </row>
    <row r="50" spans="1:10">
      <c r="A50">
        <v>48</v>
      </c>
      <c r="B50">
        <v>2392</v>
      </c>
      <c r="C50">
        <v>3316</v>
      </c>
      <c r="D50">
        <f t="shared" si="0"/>
        <v>5708</v>
      </c>
    </row>
    <row r="51" spans="1:10">
      <c r="A51">
        <v>49</v>
      </c>
      <c r="B51">
        <v>2644</v>
      </c>
      <c r="C51">
        <v>4685</v>
      </c>
      <c r="D51">
        <f t="shared" si="0"/>
        <v>7329</v>
      </c>
    </row>
    <row r="52" spans="1:10">
      <c r="A52">
        <v>50</v>
      </c>
      <c r="B52">
        <v>3693</v>
      </c>
      <c r="C52">
        <v>6433</v>
      </c>
      <c r="D52">
        <f t="shared" si="0"/>
        <v>10126</v>
      </c>
      <c r="F52" t="s">
        <v>9</v>
      </c>
      <c r="G52" s="1" t="s">
        <v>10</v>
      </c>
      <c r="H52">
        <f>500*(B27+B32+B37+B42+B47+B52+B57+B62)/SUM(B25:B64)</f>
        <v>141.43983050210744</v>
      </c>
      <c r="I52">
        <f>500*(C27+C32+C37+C42+C47+C52+C57+C62)/SUM(C25:C64)</f>
        <v>148.46571715067319</v>
      </c>
      <c r="J52">
        <f>500*(D27+D32+D37+D42+D47+D52+D57+D62)/SUM(D25:D64)</f>
        <v>145.7034238502734</v>
      </c>
    </row>
    <row r="53" spans="1:10">
      <c r="A53">
        <v>51</v>
      </c>
      <c r="B53">
        <v>1954</v>
      </c>
      <c r="C53">
        <v>3472</v>
      </c>
      <c r="D53">
        <f t="shared" si="0"/>
        <v>5426</v>
      </c>
      <c r="G53" t="s">
        <v>11</v>
      </c>
      <c r="H53">
        <f>500*(B52+B58+B62+B67+B72+B77+B82+B87+B92)/SUM(B52:B99)</f>
        <v>168.41711333236756</v>
      </c>
      <c r="I53">
        <f>500*(C52+C58+C62+C67+C72+C77+C82+C87+C92)/SUM(C52:C99)</f>
        <v>179.51162024921578</v>
      </c>
      <c r="J53">
        <f>500*(D52+D58+D62+D67+D72+D77+D82+D87+D92)/SUM(D52:D99)</f>
        <v>174.87565451628851</v>
      </c>
    </row>
    <row r="54" spans="1:10">
      <c r="A54">
        <v>52</v>
      </c>
      <c r="B54">
        <v>1939</v>
      </c>
      <c r="C54">
        <v>2300</v>
      </c>
      <c r="D54">
        <f t="shared" si="0"/>
        <v>4239</v>
      </c>
      <c r="G54" t="s">
        <v>12</v>
      </c>
      <c r="H54">
        <f>500*(B62+B67+B72+B77+B82+B87+B92)/SUM(B62:B100)</f>
        <v>198.34301409338556</v>
      </c>
      <c r="I54">
        <f>500*(C62+C67+C72+C77+C82+C87+C92)/SUM(C62:C100)</f>
        <v>212.2292434021559</v>
      </c>
      <c r="J54">
        <f>500*(D62+D67+D72+D77+D82+D87+D92)/SUM(D62:D100)</f>
        <v>206.27581946642988</v>
      </c>
    </row>
    <row r="55" spans="1:10">
      <c r="A55">
        <v>53</v>
      </c>
      <c r="B55">
        <v>1514</v>
      </c>
      <c r="C55">
        <v>1981</v>
      </c>
      <c r="D55">
        <f t="shared" si="0"/>
        <v>3495</v>
      </c>
    </row>
    <row r="56" spans="1:10">
      <c r="A56">
        <v>54</v>
      </c>
      <c r="B56">
        <v>1682</v>
      </c>
      <c r="C56">
        <v>2294</v>
      </c>
      <c r="D56">
        <f t="shared" si="0"/>
        <v>3976</v>
      </c>
      <c r="F56" t="s">
        <v>13</v>
      </c>
    </row>
    <row r="57" spans="1:10">
      <c r="A57">
        <v>55</v>
      </c>
      <c r="B57">
        <v>2181</v>
      </c>
      <c r="C57">
        <v>2811</v>
      </c>
      <c r="D57">
        <f t="shared" si="0"/>
        <v>4992</v>
      </c>
      <c r="G57" t="s">
        <v>14</v>
      </c>
      <c r="H57">
        <f>100*(+SUM(B52:B100)/B102)</f>
        <v>9.2140945524763787</v>
      </c>
      <c r="I57">
        <f>100*(+SUM(C52:C100)/C102)</f>
        <v>9.9059381378875813</v>
      </c>
      <c r="J57">
        <f>100*(+SUM(D52:D100)/D102)</f>
        <v>9.6045914906646921</v>
      </c>
    </row>
    <row r="58" spans="1:10">
      <c r="A58">
        <v>56</v>
      </c>
      <c r="B58">
        <v>1448</v>
      </c>
      <c r="C58">
        <v>1722</v>
      </c>
      <c r="D58">
        <f t="shared" si="0"/>
        <v>3170</v>
      </c>
      <c r="G58" t="s">
        <v>12</v>
      </c>
      <c r="H58">
        <f>100*(+SUM(B62:B100)/B102)</f>
        <v>4.9407461952761578</v>
      </c>
      <c r="I58">
        <f>100*(+SUM(C62:C100)/C102)</f>
        <v>5.0804392872655102</v>
      </c>
      <c r="J58">
        <f>100*(+SUM(D62:D100)/D102)</f>
        <v>5.0195930991980591</v>
      </c>
    </row>
    <row r="59" spans="1:10">
      <c r="A59">
        <v>57</v>
      </c>
      <c r="B59">
        <v>1540</v>
      </c>
      <c r="C59">
        <v>1738</v>
      </c>
      <c r="D59">
        <f t="shared" si="0"/>
        <v>3278</v>
      </c>
      <c r="G59" t="s">
        <v>15</v>
      </c>
      <c r="H59">
        <f>100*(+SUM(B72:B100)/B102)</f>
        <v>2.117430874268921</v>
      </c>
      <c r="I59">
        <f>100*(+SUM(C72:C100)/C102)</f>
        <v>2.2412440406599954</v>
      </c>
      <c r="J59">
        <f>100*(+SUM(D72:D100)/D102)</f>
        <v>2.187314679514262</v>
      </c>
    </row>
    <row r="60" spans="1:10">
      <c r="A60">
        <v>58</v>
      </c>
      <c r="B60">
        <v>1420</v>
      </c>
      <c r="C60">
        <v>1920</v>
      </c>
      <c r="D60">
        <f t="shared" si="0"/>
        <v>3340</v>
      </c>
      <c r="G60" t="s">
        <v>16</v>
      </c>
      <c r="H60">
        <f>100*(+SUM(B82:B100)/B102)</f>
        <v>0.58619776777669763</v>
      </c>
      <c r="I60">
        <f>100*(+SUM(C82:C100)/C102)</f>
        <v>0.71675173265074532</v>
      </c>
      <c r="J60">
        <f>100*(+SUM(D82:D100)/D102)</f>
        <v>0.65988627862898697</v>
      </c>
    </row>
    <row r="61" spans="1:10">
      <c r="A61">
        <v>59</v>
      </c>
      <c r="B61">
        <v>1838</v>
      </c>
      <c r="C61">
        <v>3437</v>
      </c>
      <c r="D61">
        <f t="shared" si="0"/>
        <v>5275</v>
      </c>
    </row>
    <row r="62" spans="1:10">
      <c r="A62">
        <v>60</v>
      </c>
      <c r="B62">
        <v>2713</v>
      </c>
      <c r="C62">
        <v>4364</v>
      </c>
      <c r="D62">
        <f t="shared" si="0"/>
        <v>7077</v>
      </c>
      <c r="F62" t="s">
        <v>17</v>
      </c>
      <c r="G62" t="s">
        <v>14</v>
      </c>
      <c r="H62">
        <f>100*(+SUM(B52:B100)/SUM(C52:C100))</f>
        <v>71.780385088646653</v>
      </c>
    </row>
    <row r="63" spans="1:10">
      <c r="A63">
        <v>61</v>
      </c>
      <c r="B63">
        <v>1481</v>
      </c>
      <c r="C63">
        <v>2105</v>
      </c>
      <c r="D63">
        <f t="shared" si="0"/>
        <v>3586</v>
      </c>
      <c r="G63" t="s">
        <v>12</v>
      </c>
      <c r="H63">
        <f>100*(+SUM(B62:B100)/SUM(C62:C100))</f>
        <v>75.048153279491771</v>
      </c>
    </row>
    <row r="64" spans="1:10">
      <c r="A64">
        <v>62</v>
      </c>
      <c r="B64">
        <v>829</v>
      </c>
      <c r="C64">
        <v>1087</v>
      </c>
      <c r="D64">
        <f t="shared" si="0"/>
        <v>1916</v>
      </c>
      <c r="G64" t="s">
        <v>15</v>
      </c>
      <c r="H64">
        <f>100*(+SUM(B72:B100)/SUM(C72:C100))</f>
        <v>72.906932209881276</v>
      </c>
    </row>
    <row r="65" spans="1:9">
      <c r="A65">
        <v>63</v>
      </c>
      <c r="B65">
        <v>699</v>
      </c>
      <c r="C65">
        <v>941</v>
      </c>
      <c r="D65">
        <f t="shared" si="0"/>
        <v>1640</v>
      </c>
      <c r="G65" t="s">
        <v>16</v>
      </c>
      <c r="H65">
        <f>100*(+SUM(B82:B100)/SUM(C82:C100))</f>
        <v>63.113772455089823</v>
      </c>
    </row>
    <row r="66" spans="1:9">
      <c r="A66">
        <v>64</v>
      </c>
      <c r="B66">
        <v>869</v>
      </c>
      <c r="C66">
        <v>1033</v>
      </c>
      <c r="D66">
        <f t="shared" si="0"/>
        <v>1902</v>
      </c>
    </row>
    <row r="67" spans="1:9">
      <c r="A67">
        <v>65</v>
      </c>
      <c r="B67">
        <v>2507</v>
      </c>
      <c r="C67">
        <v>2798</v>
      </c>
      <c r="D67">
        <f t="shared" ref="D67:D97" si="1">B67+C67</f>
        <v>5305</v>
      </c>
      <c r="F67" t="s">
        <v>18</v>
      </c>
      <c r="G67" t="s">
        <v>19</v>
      </c>
      <c r="H67">
        <f>100*(+SUM(B2:B51)/SUM(C2:C51))</f>
        <v>77.76263938962019</v>
      </c>
    </row>
    <row r="68" spans="1:9">
      <c r="A68">
        <v>66</v>
      </c>
      <c r="B68">
        <v>683</v>
      </c>
      <c r="C68">
        <v>701</v>
      </c>
      <c r="D68">
        <f t="shared" si="1"/>
        <v>1384</v>
      </c>
      <c r="G68" t="s">
        <v>20</v>
      </c>
      <c r="H68">
        <f>100*(+SUM(B52:B61)/SUM(C52:C61))</f>
        <v>68.339974384516864</v>
      </c>
    </row>
    <row r="69" spans="1:9">
      <c r="A69">
        <v>67</v>
      </c>
      <c r="B69">
        <v>842</v>
      </c>
      <c r="C69">
        <v>868</v>
      </c>
      <c r="D69">
        <f t="shared" si="1"/>
        <v>1710</v>
      </c>
      <c r="G69" t="s">
        <v>21</v>
      </c>
      <c r="H69">
        <f>100*(+SUM(B62:B71)/SUM(C62:C71))</f>
        <v>76.738420607086709</v>
      </c>
    </row>
    <row r="70" spans="1:9">
      <c r="A70">
        <v>68</v>
      </c>
      <c r="B70">
        <v>926</v>
      </c>
      <c r="C70">
        <v>1040</v>
      </c>
      <c r="D70">
        <f t="shared" si="1"/>
        <v>1966</v>
      </c>
      <c r="G70" t="s">
        <v>22</v>
      </c>
      <c r="H70">
        <f>100*(+SUM(B72:B81)/SUM(C72:C81))</f>
        <v>77.511261261261268</v>
      </c>
    </row>
    <row r="71" spans="1:9">
      <c r="A71">
        <v>69</v>
      </c>
      <c r="B71">
        <v>1142</v>
      </c>
      <c r="C71">
        <v>1601</v>
      </c>
      <c r="D71">
        <f t="shared" si="1"/>
        <v>2743</v>
      </c>
      <c r="G71" t="s">
        <v>16</v>
      </c>
      <c r="H71">
        <f>100*(+SUM(B82:B99)/SUM(C82:C99))</f>
        <v>63.113772455089823</v>
      </c>
    </row>
    <row r="72" spans="1:9">
      <c r="A72">
        <v>70</v>
      </c>
      <c r="B72">
        <v>1706</v>
      </c>
      <c r="C72">
        <v>2406</v>
      </c>
      <c r="D72">
        <f t="shared" si="1"/>
        <v>4112</v>
      </c>
    </row>
    <row r="73" spans="1:9">
      <c r="A73">
        <v>71</v>
      </c>
      <c r="B73">
        <v>689</v>
      </c>
      <c r="C73">
        <v>871</v>
      </c>
      <c r="D73">
        <f t="shared" si="1"/>
        <v>1560</v>
      </c>
      <c r="F73" t="s">
        <v>23</v>
      </c>
    </row>
    <row r="74" spans="1:9">
      <c r="A74">
        <v>72</v>
      </c>
      <c r="B74">
        <v>746</v>
      </c>
      <c r="C74">
        <v>996</v>
      </c>
      <c r="D74">
        <f t="shared" si="1"/>
        <v>1742</v>
      </c>
      <c r="G74" t="s">
        <v>12</v>
      </c>
      <c r="H74">
        <f>100*(+SUM(B62:B99)/SUM(B$29:B99))</f>
        <v>17.642993326978072</v>
      </c>
      <c r="I74">
        <f>100*(+SUM(C62:C99)/SUM(C$29:C$100))</f>
        <v>15.679490507955515</v>
      </c>
    </row>
    <row r="75" spans="1:9">
      <c r="A75">
        <v>73</v>
      </c>
      <c r="B75">
        <v>448</v>
      </c>
      <c r="C75">
        <v>509</v>
      </c>
      <c r="D75">
        <f t="shared" si="1"/>
        <v>957</v>
      </c>
      <c r="G75" t="s">
        <v>15</v>
      </c>
      <c r="H75">
        <f>100*(+SUM(B72:B99)/SUM(B$29:B$106))</f>
        <v>1.654191005358133</v>
      </c>
      <c r="I75">
        <f>100*(+SUM(C72:C99)/SUM(C$29:C$100))</f>
        <v>6.9170326962916651</v>
      </c>
    </row>
    <row r="76" spans="1:9">
      <c r="A76">
        <v>74</v>
      </c>
      <c r="B76">
        <v>487</v>
      </c>
      <c r="C76">
        <v>548</v>
      </c>
      <c r="D76">
        <f t="shared" si="1"/>
        <v>1035</v>
      </c>
      <c r="G76" t="s">
        <v>16</v>
      </c>
      <c r="H76">
        <f>100*(+SUM(B82:B99)/SUM(B$29:B$106))</f>
        <v>0.45795264752245007</v>
      </c>
      <c r="I76">
        <f>100*(+SUM(C82:C99)/SUM(C$29:C$100))</f>
        <v>2.2120728844900577</v>
      </c>
    </row>
    <row r="77" spans="1:9">
      <c r="A77">
        <v>75</v>
      </c>
      <c r="B77">
        <v>803</v>
      </c>
      <c r="C77">
        <v>1089</v>
      </c>
      <c r="D77">
        <f t="shared" si="1"/>
        <v>1892</v>
      </c>
    </row>
    <row r="78" spans="1:9">
      <c r="A78">
        <v>76</v>
      </c>
      <c r="B78">
        <v>386</v>
      </c>
      <c r="C78">
        <v>476</v>
      </c>
      <c r="D78">
        <f t="shared" si="1"/>
        <v>862</v>
      </c>
      <c r="F78" t="s">
        <v>24</v>
      </c>
    </row>
    <row r="79" spans="1:9">
      <c r="A79">
        <v>77</v>
      </c>
      <c r="B79">
        <v>372</v>
      </c>
      <c r="C79">
        <v>439</v>
      </c>
      <c r="D79">
        <f t="shared" si="1"/>
        <v>811</v>
      </c>
      <c r="F79" t="s">
        <v>25</v>
      </c>
      <c r="G79" t="s">
        <v>26</v>
      </c>
    </row>
    <row r="80" spans="1:9">
      <c r="A80">
        <v>78</v>
      </c>
      <c r="B80">
        <v>597</v>
      </c>
      <c r="C80">
        <v>692</v>
      </c>
      <c r="D80">
        <f t="shared" si="1"/>
        <v>1289</v>
      </c>
      <c r="F80">
        <f>+B62/SUM(B58:B67)</f>
        <v>0.17681178310740356</v>
      </c>
      <c r="G80">
        <f>+C62/SUM(C58:C67)</f>
        <v>0.20638448805864271</v>
      </c>
    </row>
    <row r="81" spans="1:7">
      <c r="A81">
        <v>79</v>
      </c>
      <c r="B81">
        <v>649</v>
      </c>
      <c r="C81">
        <v>854</v>
      </c>
      <c r="D81">
        <f t="shared" si="1"/>
        <v>1503</v>
      </c>
      <c r="E81" t="s">
        <v>27</v>
      </c>
      <c r="F81">
        <f>+SUM(B82:B99)/SUM(B62:B99)</f>
        <v>0.11864559412850646</v>
      </c>
      <c r="G81">
        <f>+SUM(C82:C99)/SUM(C62:C99)</f>
        <v>0.1410806609671206</v>
      </c>
    </row>
    <row r="82" spans="1:7">
      <c r="A82">
        <v>80</v>
      </c>
      <c r="B82">
        <v>611</v>
      </c>
      <c r="C82">
        <v>1119</v>
      </c>
      <c r="D82">
        <f t="shared" si="1"/>
        <v>1730</v>
      </c>
    </row>
    <row r="83" spans="1:7">
      <c r="A83">
        <v>81</v>
      </c>
      <c r="B83">
        <v>185</v>
      </c>
      <c r="C83">
        <v>292</v>
      </c>
      <c r="D83">
        <f t="shared" si="1"/>
        <v>477</v>
      </c>
    </row>
    <row r="84" spans="1:7">
      <c r="A84">
        <v>82</v>
      </c>
      <c r="B84">
        <v>124</v>
      </c>
      <c r="C84">
        <v>224</v>
      </c>
      <c r="D84">
        <f t="shared" si="1"/>
        <v>348</v>
      </c>
    </row>
    <row r="85" spans="1:7">
      <c r="A85">
        <v>83</v>
      </c>
      <c r="B85">
        <v>113</v>
      </c>
      <c r="C85">
        <v>178</v>
      </c>
      <c r="D85">
        <f t="shared" si="1"/>
        <v>291</v>
      </c>
    </row>
    <row r="86" spans="1:7">
      <c r="A86">
        <v>84</v>
      </c>
      <c r="B86">
        <v>128</v>
      </c>
      <c r="C86">
        <v>167</v>
      </c>
      <c r="D86">
        <f t="shared" si="1"/>
        <v>295</v>
      </c>
    </row>
    <row r="87" spans="1:7">
      <c r="A87">
        <v>85</v>
      </c>
      <c r="B87">
        <v>224</v>
      </c>
      <c r="C87">
        <v>394</v>
      </c>
      <c r="D87">
        <f t="shared" si="1"/>
        <v>618</v>
      </c>
    </row>
    <row r="88" spans="1:7">
      <c r="A88">
        <v>86</v>
      </c>
      <c r="B88">
        <v>123</v>
      </c>
      <c r="C88">
        <v>138</v>
      </c>
      <c r="D88">
        <f t="shared" si="1"/>
        <v>261</v>
      </c>
    </row>
    <row r="89" spans="1:7">
      <c r="A89">
        <v>87</v>
      </c>
      <c r="B89">
        <v>76</v>
      </c>
      <c r="C89">
        <v>112</v>
      </c>
      <c r="D89">
        <f t="shared" si="1"/>
        <v>188</v>
      </c>
    </row>
    <row r="90" spans="1:7">
      <c r="A90">
        <v>88</v>
      </c>
      <c r="B90">
        <v>101</v>
      </c>
      <c r="C90">
        <v>115</v>
      </c>
      <c r="D90">
        <f t="shared" si="1"/>
        <v>216</v>
      </c>
    </row>
    <row r="91" spans="1:7">
      <c r="A91">
        <v>89</v>
      </c>
      <c r="B91">
        <v>182</v>
      </c>
      <c r="C91">
        <v>199</v>
      </c>
      <c r="D91">
        <f t="shared" si="1"/>
        <v>381</v>
      </c>
    </row>
    <row r="92" spans="1:7">
      <c r="A92">
        <v>90</v>
      </c>
      <c r="B92">
        <v>246</v>
      </c>
      <c r="C92">
        <v>391</v>
      </c>
      <c r="D92">
        <f t="shared" si="1"/>
        <v>637</v>
      </c>
    </row>
    <row r="93" spans="1:7">
      <c r="A93">
        <v>91</v>
      </c>
      <c r="B93">
        <v>52</v>
      </c>
      <c r="C93">
        <v>88</v>
      </c>
      <c r="D93">
        <f t="shared" si="1"/>
        <v>140</v>
      </c>
    </row>
    <row r="94" spans="1:7">
      <c r="A94">
        <v>92</v>
      </c>
      <c r="B94">
        <v>51</v>
      </c>
      <c r="C94">
        <v>88</v>
      </c>
      <c r="D94">
        <f t="shared" si="1"/>
        <v>139</v>
      </c>
    </row>
    <row r="95" spans="1:7">
      <c r="A95">
        <v>93</v>
      </c>
      <c r="B95">
        <v>32</v>
      </c>
      <c r="C95">
        <v>58</v>
      </c>
      <c r="D95">
        <f t="shared" si="1"/>
        <v>90</v>
      </c>
    </row>
    <row r="96" spans="1:7">
      <c r="A96">
        <v>94</v>
      </c>
      <c r="B96">
        <v>31</v>
      </c>
      <c r="C96">
        <v>54</v>
      </c>
      <c r="D96">
        <f t="shared" si="1"/>
        <v>85</v>
      </c>
    </row>
    <row r="97" spans="1:4">
      <c r="A97" t="s">
        <v>5</v>
      </c>
      <c r="B97">
        <v>356</v>
      </c>
      <c r="C97">
        <v>558</v>
      </c>
      <c r="D97">
        <f t="shared" si="1"/>
        <v>914</v>
      </c>
    </row>
    <row r="102" spans="1:4">
      <c r="B102">
        <f>SUM(B2:B101)</f>
        <v>449507</v>
      </c>
      <c r="C102">
        <f t="shared" ref="C102:D102" si="2">SUM(C2:C101)</f>
        <v>582489</v>
      </c>
      <c r="D102">
        <f t="shared" si="2"/>
        <v>1031996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9" workbookViewId="0">
      <selection activeCell="J54" sqref="J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20342</v>
      </c>
      <c r="C2">
        <v>19902</v>
      </c>
      <c r="D2">
        <f>B2+C2</f>
        <v>40244</v>
      </c>
      <c r="E2" t="s">
        <v>7</v>
      </c>
      <c r="F2">
        <f>100*(SUM(B20:B41))/SUM(C20:C41)</f>
        <v>94.054739247647788</v>
      </c>
    </row>
    <row r="3" spans="1:6">
      <c r="A3">
        <v>1</v>
      </c>
      <c r="B3">
        <v>16954</v>
      </c>
      <c r="C3">
        <v>16625</v>
      </c>
      <c r="D3">
        <f t="shared" ref="D3:D66" si="0">B3+C3</f>
        <v>33579</v>
      </c>
      <c r="E3" t="s">
        <v>8</v>
      </c>
      <c r="F3">
        <f>100*(SUM(B42:B51))/SUM(C42:C51)</f>
        <v>99.005216547373536</v>
      </c>
    </row>
    <row r="4" spans="1:6">
      <c r="A4">
        <v>2</v>
      </c>
      <c r="B4">
        <v>19883</v>
      </c>
      <c r="C4">
        <v>19857</v>
      </c>
      <c r="D4">
        <f t="shared" si="0"/>
        <v>39740</v>
      </c>
    </row>
    <row r="5" spans="1:6">
      <c r="A5">
        <v>3</v>
      </c>
      <c r="B5">
        <v>19500</v>
      </c>
      <c r="C5">
        <v>19669</v>
      </c>
      <c r="D5">
        <f t="shared" si="0"/>
        <v>39169</v>
      </c>
    </row>
    <row r="6" spans="1:6">
      <c r="A6">
        <v>4</v>
      </c>
      <c r="B6">
        <v>19255</v>
      </c>
      <c r="C6">
        <v>18399</v>
      </c>
      <c r="D6">
        <f t="shared" si="0"/>
        <v>37654</v>
      </c>
    </row>
    <row r="7" spans="1:6">
      <c r="A7">
        <v>5</v>
      </c>
      <c r="B7">
        <v>19897</v>
      </c>
      <c r="C7">
        <v>19217</v>
      </c>
      <c r="D7">
        <f t="shared" si="0"/>
        <v>39114</v>
      </c>
    </row>
    <row r="8" spans="1:6">
      <c r="A8">
        <v>6</v>
      </c>
      <c r="B8">
        <v>17280</v>
      </c>
      <c r="C8">
        <v>17220</v>
      </c>
      <c r="D8">
        <f t="shared" si="0"/>
        <v>34500</v>
      </c>
    </row>
    <row r="9" spans="1:6">
      <c r="A9">
        <v>7</v>
      </c>
      <c r="B9">
        <v>16518</v>
      </c>
      <c r="C9">
        <v>16145</v>
      </c>
      <c r="D9">
        <f t="shared" si="0"/>
        <v>32663</v>
      </c>
    </row>
    <row r="10" spans="1:6">
      <c r="A10">
        <v>8</v>
      </c>
      <c r="B10">
        <v>17013</v>
      </c>
      <c r="C10">
        <v>17330</v>
      </c>
      <c r="D10">
        <f t="shared" si="0"/>
        <v>34343</v>
      </c>
    </row>
    <row r="11" spans="1:6">
      <c r="A11">
        <v>9</v>
      </c>
      <c r="B11">
        <v>16766</v>
      </c>
      <c r="C11">
        <v>16420</v>
      </c>
      <c r="D11">
        <f t="shared" si="0"/>
        <v>33186</v>
      </c>
    </row>
    <row r="12" spans="1:6">
      <c r="A12">
        <v>10</v>
      </c>
      <c r="B12">
        <v>18117</v>
      </c>
      <c r="C12">
        <v>17596</v>
      </c>
      <c r="D12">
        <f t="shared" si="0"/>
        <v>35713</v>
      </c>
    </row>
    <row r="13" spans="1:6">
      <c r="A13">
        <v>11</v>
      </c>
      <c r="B13">
        <v>13825</v>
      </c>
      <c r="C13">
        <v>13980</v>
      </c>
      <c r="D13">
        <f t="shared" si="0"/>
        <v>27805</v>
      </c>
    </row>
    <row r="14" spans="1:6">
      <c r="A14">
        <v>12</v>
      </c>
      <c r="B14">
        <v>15637</v>
      </c>
      <c r="C14">
        <v>15411</v>
      </c>
      <c r="D14">
        <f t="shared" si="0"/>
        <v>31048</v>
      </c>
    </row>
    <row r="15" spans="1:6">
      <c r="A15">
        <v>13</v>
      </c>
      <c r="B15">
        <v>13728</v>
      </c>
      <c r="C15">
        <v>13743</v>
      </c>
      <c r="D15">
        <f t="shared" si="0"/>
        <v>27471</v>
      </c>
    </row>
    <row r="16" spans="1:6">
      <c r="A16">
        <v>14</v>
      </c>
      <c r="B16">
        <v>14054</v>
      </c>
      <c r="C16">
        <v>14028</v>
      </c>
      <c r="D16">
        <f t="shared" si="0"/>
        <v>28082</v>
      </c>
    </row>
    <row r="17" spans="1:4">
      <c r="A17">
        <v>15</v>
      </c>
      <c r="B17">
        <v>13333</v>
      </c>
      <c r="C17">
        <v>13587</v>
      </c>
      <c r="D17">
        <f t="shared" si="0"/>
        <v>26920</v>
      </c>
    </row>
    <row r="18" spans="1:4">
      <c r="A18">
        <v>16</v>
      </c>
      <c r="B18">
        <v>12168</v>
      </c>
      <c r="C18">
        <v>12501</v>
      </c>
      <c r="D18">
        <f t="shared" si="0"/>
        <v>24669</v>
      </c>
    </row>
    <row r="19" spans="1:4">
      <c r="A19">
        <v>17</v>
      </c>
      <c r="B19">
        <v>11036</v>
      </c>
      <c r="C19">
        <v>10934</v>
      </c>
      <c r="D19">
        <f t="shared" si="0"/>
        <v>21970</v>
      </c>
    </row>
    <row r="20" spans="1:4">
      <c r="A20">
        <v>18</v>
      </c>
      <c r="B20">
        <v>12472</v>
      </c>
      <c r="C20">
        <v>12942</v>
      </c>
      <c r="D20">
        <f t="shared" si="0"/>
        <v>25414</v>
      </c>
    </row>
    <row r="21" spans="1:4">
      <c r="A21">
        <v>19</v>
      </c>
      <c r="B21">
        <v>9558</v>
      </c>
      <c r="C21">
        <v>10140</v>
      </c>
      <c r="D21">
        <f t="shared" si="0"/>
        <v>19698</v>
      </c>
    </row>
    <row r="22" spans="1:4">
      <c r="A22">
        <v>20</v>
      </c>
      <c r="B22">
        <v>12086</v>
      </c>
      <c r="C22">
        <v>14319</v>
      </c>
      <c r="D22">
        <f t="shared" si="0"/>
        <v>26405</v>
      </c>
    </row>
    <row r="23" spans="1:4">
      <c r="A23">
        <v>21</v>
      </c>
      <c r="B23">
        <v>8468</v>
      </c>
      <c r="C23">
        <v>9444</v>
      </c>
      <c r="D23">
        <f t="shared" si="0"/>
        <v>17912</v>
      </c>
    </row>
    <row r="24" spans="1:4">
      <c r="A24">
        <v>22</v>
      </c>
      <c r="B24">
        <v>8477</v>
      </c>
      <c r="C24">
        <v>9767</v>
      </c>
      <c r="D24">
        <f t="shared" si="0"/>
        <v>18244</v>
      </c>
    </row>
    <row r="25" spans="1:4">
      <c r="A25">
        <v>23</v>
      </c>
      <c r="B25">
        <v>7525</v>
      </c>
      <c r="C25">
        <v>8407</v>
      </c>
      <c r="D25">
        <f t="shared" si="0"/>
        <v>15932</v>
      </c>
    </row>
    <row r="26" spans="1:4">
      <c r="A26">
        <v>24</v>
      </c>
      <c r="B26">
        <v>8196</v>
      </c>
      <c r="C26">
        <v>8921</v>
      </c>
      <c r="D26">
        <f t="shared" si="0"/>
        <v>17117</v>
      </c>
    </row>
    <row r="27" spans="1:4">
      <c r="A27">
        <v>25</v>
      </c>
      <c r="B27">
        <v>9915</v>
      </c>
      <c r="C27">
        <v>11307</v>
      </c>
      <c r="D27">
        <f t="shared" si="0"/>
        <v>21222</v>
      </c>
    </row>
    <row r="28" spans="1:4">
      <c r="A28">
        <v>26</v>
      </c>
      <c r="B28">
        <v>7953</v>
      </c>
      <c r="C28">
        <v>8355</v>
      </c>
      <c r="D28">
        <f t="shared" si="0"/>
        <v>16308</v>
      </c>
    </row>
    <row r="29" spans="1:4">
      <c r="A29">
        <v>27</v>
      </c>
      <c r="B29">
        <v>7029</v>
      </c>
      <c r="C29">
        <v>7615</v>
      </c>
      <c r="D29">
        <f t="shared" si="0"/>
        <v>14644</v>
      </c>
    </row>
    <row r="30" spans="1:4">
      <c r="A30">
        <v>28</v>
      </c>
      <c r="B30">
        <v>7440</v>
      </c>
      <c r="C30">
        <v>8683</v>
      </c>
      <c r="D30">
        <f t="shared" si="0"/>
        <v>16123</v>
      </c>
    </row>
    <row r="31" spans="1:4">
      <c r="A31">
        <v>29</v>
      </c>
      <c r="B31">
        <v>6621</v>
      </c>
      <c r="C31">
        <v>6494</v>
      </c>
      <c r="D31">
        <f t="shared" si="0"/>
        <v>13115</v>
      </c>
    </row>
    <row r="32" spans="1:4">
      <c r="A32">
        <v>30</v>
      </c>
      <c r="B32">
        <v>9980</v>
      </c>
      <c r="C32">
        <v>11266</v>
      </c>
      <c r="D32">
        <f t="shared" si="0"/>
        <v>21246</v>
      </c>
    </row>
    <row r="33" spans="1:4">
      <c r="A33">
        <v>31</v>
      </c>
      <c r="B33">
        <v>4959</v>
      </c>
      <c r="C33">
        <v>4407</v>
      </c>
      <c r="D33">
        <f t="shared" si="0"/>
        <v>9366</v>
      </c>
    </row>
    <row r="34" spans="1:4">
      <c r="A34">
        <v>32</v>
      </c>
      <c r="B34">
        <v>5907</v>
      </c>
      <c r="C34">
        <v>5360</v>
      </c>
      <c r="D34">
        <f t="shared" si="0"/>
        <v>11267</v>
      </c>
    </row>
    <row r="35" spans="1:4">
      <c r="A35">
        <v>33</v>
      </c>
      <c r="B35">
        <v>4259</v>
      </c>
      <c r="C35">
        <v>4072</v>
      </c>
      <c r="D35">
        <f t="shared" si="0"/>
        <v>8331</v>
      </c>
    </row>
    <row r="36" spans="1:4">
      <c r="A36">
        <v>34</v>
      </c>
      <c r="B36">
        <v>4056</v>
      </c>
      <c r="C36">
        <v>3813</v>
      </c>
      <c r="D36">
        <f t="shared" si="0"/>
        <v>7869</v>
      </c>
    </row>
    <row r="37" spans="1:4">
      <c r="A37">
        <v>35</v>
      </c>
      <c r="B37">
        <v>6862</v>
      </c>
      <c r="C37">
        <v>6973</v>
      </c>
      <c r="D37">
        <f t="shared" si="0"/>
        <v>13835</v>
      </c>
    </row>
    <row r="38" spans="1:4">
      <c r="A38">
        <v>36</v>
      </c>
      <c r="B38">
        <v>4257</v>
      </c>
      <c r="C38">
        <v>4059</v>
      </c>
      <c r="D38">
        <f t="shared" si="0"/>
        <v>8316</v>
      </c>
    </row>
    <row r="39" spans="1:4">
      <c r="A39">
        <v>37</v>
      </c>
      <c r="B39">
        <v>4538</v>
      </c>
      <c r="C39">
        <v>4189</v>
      </c>
      <c r="D39">
        <f t="shared" si="0"/>
        <v>8727</v>
      </c>
    </row>
    <row r="40" spans="1:4">
      <c r="A40">
        <v>38</v>
      </c>
      <c r="B40">
        <v>3818</v>
      </c>
      <c r="C40">
        <v>3975</v>
      </c>
      <c r="D40">
        <f t="shared" si="0"/>
        <v>7793</v>
      </c>
    </row>
    <row r="41" spans="1:4">
      <c r="A41">
        <v>39</v>
      </c>
      <c r="B41">
        <v>3667</v>
      </c>
      <c r="C41">
        <v>3525</v>
      </c>
      <c r="D41">
        <f t="shared" si="0"/>
        <v>7192</v>
      </c>
    </row>
    <row r="42" spans="1:4">
      <c r="A42">
        <v>40</v>
      </c>
      <c r="B42">
        <v>6531</v>
      </c>
      <c r="C42">
        <v>7180</v>
      </c>
      <c r="D42">
        <f t="shared" si="0"/>
        <v>13711</v>
      </c>
    </row>
    <row r="43" spans="1:4">
      <c r="A43">
        <v>41</v>
      </c>
      <c r="B43">
        <v>3224</v>
      </c>
      <c r="C43">
        <v>2951</v>
      </c>
      <c r="D43">
        <f t="shared" si="0"/>
        <v>6175</v>
      </c>
    </row>
    <row r="44" spans="1:4">
      <c r="A44">
        <v>42</v>
      </c>
      <c r="B44">
        <v>3483</v>
      </c>
      <c r="C44">
        <v>3025</v>
      </c>
      <c r="D44">
        <f t="shared" si="0"/>
        <v>6508</v>
      </c>
    </row>
    <row r="45" spans="1:4">
      <c r="A45">
        <v>43</v>
      </c>
      <c r="B45">
        <v>2913</v>
      </c>
      <c r="C45">
        <v>2630</v>
      </c>
      <c r="D45">
        <f t="shared" si="0"/>
        <v>5543</v>
      </c>
    </row>
    <row r="46" spans="1:4">
      <c r="A46">
        <v>44</v>
      </c>
      <c r="B46">
        <v>2443</v>
      </c>
      <c r="C46">
        <v>2492</v>
      </c>
      <c r="D46">
        <f t="shared" si="0"/>
        <v>4935</v>
      </c>
    </row>
    <row r="47" spans="1:4">
      <c r="A47">
        <v>45</v>
      </c>
      <c r="B47">
        <v>4324</v>
      </c>
      <c r="C47">
        <v>4647</v>
      </c>
      <c r="D47">
        <f t="shared" si="0"/>
        <v>8971</v>
      </c>
    </row>
    <row r="48" spans="1:4">
      <c r="A48">
        <v>46</v>
      </c>
      <c r="B48">
        <v>2492</v>
      </c>
      <c r="C48">
        <v>2756</v>
      </c>
      <c r="D48">
        <f t="shared" si="0"/>
        <v>5248</v>
      </c>
    </row>
    <row r="49" spans="1:10">
      <c r="A49">
        <v>47</v>
      </c>
      <c r="B49">
        <v>2466</v>
      </c>
      <c r="C49">
        <v>2371</v>
      </c>
      <c r="D49">
        <f t="shared" si="0"/>
        <v>4837</v>
      </c>
    </row>
    <row r="50" spans="1:10">
      <c r="A50">
        <v>48</v>
      </c>
      <c r="B50">
        <v>2454</v>
      </c>
      <c r="C50">
        <v>2607</v>
      </c>
      <c r="D50">
        <f t="shared" si="0"/>
        <v>5061</v>
      </c>
    </row>
    <row r="51" spans="1:10">
      <c r="A51">
        <v>49</v>
      </c>
      <c r="B51">
        <v>2314</v>
      </c>
      <c r="C51">
        <v>2313</v>
      </c>
      <c r="D51">
        <f t="shared" si="0"/>
        <v>4627</v>
      </c>
    </row>
    <row r="52" spans="1:10">
      <c r="A52">
        <v>50</v>
      </c>
      <c r="B52">
        <v>4232</v>
      </c>
      <c r="C52">
        <v>5088</v>
      </c>
      <c r="D52">
        <f t="shared" si="0"/>
        <v>9320</v>
      </c>
      <c r="F52" t="s">
        <v>9</v>
      </c>
      <c r="G52" s="1" t="s">
        <v>10</v>
      </c>
      <c r="H52">
        <f>500*(B27+B32+B37+B42+B47+B52+B57+B62)/SUM(B25:B64)</f>
        <v>142.10282175474109</v>
      </c>
      <c r="I52">
        <f>500*(C27+C32+C37+C42+C47+C52+C57+C62)/SUM(C25:C64)</f>
        <v>153.44884747596365</v>
      </c>
      <c r="J52">
        <f>500*(D27+D32+D37+D42+D47+D52+D57+D62)/SUM(D25:D64)</f>
        <v>147.87540356826852</v>
      </c>
    </row>
    <row r="53" spans="1:10">
      <c r="A53">
        <v>51</v>
      </c>
      <c r="B53">
        <v>1665</v>
      </c>
      <c r="C53">
        <v>1665</v>
      </c>
      <c r="D53">
        <f t="shared" si="0"/>
        <v>3330</v>
      </c>
      <c r="G53" t="s">
        <v>11</v>
      </c>
      <c r="H53">
        <f>500*(B52+B58+B62+B67+B72+B77+B82+B87+B92)/SUM(B52:B99)</f>
        <v>167.96386836508736</v>
      </c>
      <c r="I53">
        <f>500*(C52+C58+C62+C67+C72+C77+C82+C87+C92)/SUM(C52:C99)</f>
        <v>183.20273932315189</v>
      </c>
      <c r="J53">
        <f>500*(D52+D58+D62+D67+D72+D77+D82+D87+D92)/SUM(D52:D99)</f>
        <v>175.74613255519557</v>
      </c>
    </row>
    <row r="54" spans="1:10">
      <c r="A54">
        <v>52</v>
      </c>
      <c r="B54">
        <v>2225</v>
      </c>
      <c r="C54">
        <v>1764</v>
      </c>
      <c r="D54">
        <f t="shared" si="0"/>
        <v>3989</v>
      </c>
      <c r="G54" t="s">
        <v>12</v>
      </c>
      <c r="H54">
        <f>500*(B62+B67+B72+B77+B82+B87+B92)/SUM(B62:B100)</f>
        <v>187.30775457341753</v>
      </c>
      <c r="I54">
        <f>500*(C62+C67+C72+C77+C82+C87+C92)/SUM(C62:C100)</f>
        <v>202.87685251866733</v>
      </c>
      <c r="J54">
        <f>500*(D62+D67+D72+D77+D82+D87+D92)/SUM(D62:D100)</f>
        <v>195.34751717523633</v>
      </c>
    </row>
    <row r="55" spans="1:10">
      <c r="A55">
        <v>53</v>
      </c>
      <c r="B55">
        <v>1933</v>
      </c>
      <c r="C55">
        <v>1718</v>
      </c>
      <c r="D55">
        <f t="shared" si="0"/>
        <v>3651</v>
      </c>
    </row>
    <row r="56" spans="1:10">
      <c r="A56">
        <v>54</v>
      </c>
      <c r="B56">
        <v>1886</v>
      </c>
      <c r="C56">
        <v>1863</v>
      </c>
      <c r="D56">
        <f t="shared" si="0"/>
        <v>3749</v>
      </c>
      <c r="F56" t="s">
        <v>13</v>
      </c>
    </row>
    <row r="57" spans="1:10">
      <c r="A57">
        <v>55</v>
      </c>
      <c r="B57">
        <v>2383</v>
      </c>
      <c r="C57">
        <v>2509</v>
      </c>
      <c r="D57">
        <f t="shared" si="0"/>
        <v>4892</v>
      </c>
      <c r="G57" t="s">
        <v>14</v>
      </c>
      <c r="H57">
        <f>100*(+SUM(B52:B100)/B102)</f>
        <v>8.5798827698813405</v>
      </c>
      <c r="I57">
        <f>100*(+SUM(C52:C100)/C102)</f>
        <v>8.7962791866541501</v>
      </c>
      <c r="J57">
        <f>100*(+SUM(D52:D100)/D102)</f>
        <v>8.6890459890974459</v>
      </c>
    </row>
    <row r="58" spans="1:10">
      <c r="A58">
        <v>56</v>
      </c>
      <c r="B58">
        <v>1834</v>
      </c>
      <c r="C58">
        <v>1649</v>
      </c>
      <c r="D58">
        <f t="shared" si="0"/>
        <v>3483</v>
      </c>
      <c r="G58" t="s">
        <v>12</v>
      </c>
      <c r="H58">
        <f>100*(+SUM(B62:B100)/B102)</f>
        <v>4.6478205581598333</v>
      </c>
      <c r="I58">
        <f>100*(+SUM(C62:C100)/C102)</f>
        <v>4.8751598382769243</v>
      </c>
      <c r="J58">
        <f>100*(+SUM(D62:D100)/D102)</f>
        <v>4.7625040082925052</v>
      </c>
    </row>
    <row r="59" spans="1:10">
      <c r="A59">
        <v>57</v>
      </c>
      <c r="B59">
        <v>1645</v>
      </c>
      <c r="C59">
        <v>1490</v>
      </c>
      <c r="D59">
        <f t="shared" si="0"/>
        <v>3135</v>
      </c>
      <c r="G59" t="s">
        <v>15</v>
      </c>
      <c r="H59">
        <f>100*(+SUM(B72:B100)/B102)</f>
        <v>2.1431366204919451</v>
      </c>
      <c r="I59">
        <f>100*(+SUM(C72:C100)/C102)</f>
        <v>2.2357032514616426</v>
      </c>
      <c r="J59">
        <f>100*(+SUM(D72:D100)/D102)</f>
        <v>2.1898327330216185</v>
      </c>
    </row>
    <row r="60" spans="1:10">
      <c r="A60">
        <v>58</v>
      </c>
      <c r="B60">
        <v>1590</v>
      </c>
      <c r="C60">
        <v>1710</v>
      </c>
      <c r="D60">
        <f t="shared" si="0"/>
        <v>3300</v>
      </c>
      <c r="G60" t="s">
        <v>16</v>
      </c>
      <c r="H60">
        <f>100*(+SUM(B82:B100)/B102)</f>
        <v>0.74472727819956208</v>
      </c>
      <c r="I60">
        <f>100*(+SUM(C82:C100)/C102)</f>
        <v>0.86294191125926689</v>
      </c>
      <c r="J60">
        <f>100*(+SUM(D82:D100)/D102)</f>
        <v>0.80436176797392933</v>
      </c>
    </row>
    <row r="61" spans="1:10">
      <c r="A61">
        <v>59</v>
      </c>
      <c r="B61">
        <v>1510</v>
      </c>
      <c r="C61">
        <v>1764</v>
      </c>
      <c r="D61">
        <f t="shared" si="0"/>
        <v>3274</v>
      </c>
    </row>
    <row r="62" spans="1:10">
      <c r="A62">
        <v>60</v>
      </c>
      <c r="B62">
        <v>2950</v>
      </c>
      <c r="C62">
        <v>3794</v>
      </c>
      <c r="D62">
        <f t="shared" si="0"/>
        <v>6744</v>
      </c>
      <c r="F62" t="s">
        <v>17</v>
      </c>
      <c r="G62" t="s">
        <v>14</v>
      </c>
      <c r="H62">
        <f>100*(+SUM(B52:B100)/SUM(C52:C100))</f>
        <v>95.815389786358011</v>
      </c>
    </row>
    <row r="63" spans="1:10">
      <c r="A63">
        <v>61</v>
      </c>
      <c r="B63">
        <v>1298</v>
      </c>
      <c r="C63">
        <v>1372</v>
      </c>
      <c r="D63">
        <f t="shared" si="0"/>
        <v>2670</v>
      </c>
      <c r="G63" t="s">
        <v>12</v>
      </c>
      <c r="H63">
        <f>100*(+SUM(B62:B100)/SUM(C62:C100))</f>
        <v>93.65121479740742</v>
      </c>
    </row>
    <row r="64" spans="1:10">
      <c r="A64">
        <v>62</v>
      </c>
      <c r="B64">
        <v>1219</v>
      </c>
      <c r="C64">
        <v>1148</v>
      </c>
      <c r="D64">
        <f t="shared" si="0"/>
        <v>2367</v>
      </c>
      <c r="G64" t="s">
        <v>15</v>
      </c>
      <c r="H64">
        <f>100*(+SUM(B72:B100)/SUM(C72:C100))</f>
        <v>94.164807008843709</v>
      </c>
    </row>
    <row r="65" spans="1:9">
      <c r="A65">
        <v>63</v>
      </c>
      <c r="B65">
        <v>1066</v>
      </c>
      <c r="C65">
        <v>991</v>
      </c>
      <c r="D65">
        <f t="shared" si="0"/>
        <v>2057</v>
      </c>
      <c r="G65" t="s">
        <v>16</v>
      </c>
      <c r="H65">
        <f>100*(+SUM(B82:B100)/SUM(C82:C100))</f>
        <v>84.775160599571734</v>
      </c>
    </row>
    <row r="66" spans="1:9">
      <c r="A66">
        <v>64</v>
      </c>
      <c r="B66">
        <v>1062</v>
      </c>
      <c r="C66">
        <v>1081</v>
      </c>
      <c r="D66">
        <f t="shared" si="0"/>
        <v>2143</v>
      </c>
    </row>
    <row r="67" spans="1:9">
      <c r="A67">
        <v>65</v>
      </c>
      <c r="B67">
        <v>1856</v>
      </c>
      <c r="C67">
        <v>1871</v>
      </c>
      <c r="D67">
        <f t="shared" ref="D67:D99" si="1">B67+C67</f>
        <v>3727</v>
      </c>
      <c r="F67" t="s">
        <v>18</v>
      </c>
      <c r="G67" t="s">
        <v>19</v>
      </c>
      <c r="H67">
        <f>100*(+SUM(B2:B51)/SUM(C2:C51))</f>
        <v>98.465057570471402</v>
      </c>
    </row>
    <row r="68" spans="1:9">
      <c r="A68">
        <v>66</v>
      </c>
      <c r="B68">
        <v>806</v>
      </c>
      <c r="C68">
        <v>719</v>
      </c>
      <c r="D68">
        <f t="shared" si="1"/>
        <v>1525</v>
      </c>
      <c r="G68" t="s">
        <v>20</v>
      </c>
      <c r="H68">
        <f>100*(+SUM(B52:B61)/SUM(C52:C61))</f>
        <v>98.506126295947212</v>
      </c>
    </row>
    <row r="69" spans="1:9">
      <c r="A69">
        <v>67</v>
      </c>
      <c r="B69">
        <v>1163</v>
      </c>
      <c r="C69">
        <v>935</v>
      </c>
      <c r="D69">
        <f t="shared" si="1"/>
        <v>2098</v>
      </c>
      <c r="G69" t="s">
        <v>21</v>
      </c>
      <c r="H69">
        <f>100*(+SUM(B62:B71)/SUM(C62:C71))</f>
        <v>93.216185942313075</v>
      </c>
    </row>
    <row r="70" spans="1:9">
      <c r="A70">
        <v>68</v>
      </c>
      <c r="B70">
        <v>975</v>
      </c>
      <c r="C70">
        <v>1088</v>
      </c>
      <c r="D70">
        <f t="shared" si="1"/>
        <v>2063</v>
      </c>
      <c r="G70" t="s">
        <v>22</v>
      </c>
      <c r="H70">
        <f>100*(+SUM(B72:B81)/SUM(C72:C81))</f>
        <v>100.06730380939561</v>
      </c>
    </row>
    <row r="71" spans="1:9">
      <c r="A71">
        <v>69</v>
      </c>
      <c r="B71">
        <v>920</v>
      </c>
      <c r="C71">
        <v>1285</v>
      </c>
      <c r="D71">
        <f t="shared" si="1"/>
        <v>2205</v>
      </c>
      <c r="G71" t="s">
        <v>16</v>
      </c>
      <c r="H71">
        <f>100*(+SUM(B82:B99)/SUM(C82:C99))</f>
        <v>84.775160599571734</v>
      </c>
    </row>
    <row r="72" spans="1:9">
      <c r="A72">
        <v>70</v>
      </c>
      <c r="B72">
        <v>1827</v>
      </c>
      <c r="C72">
        <v>2108</v>
      </c>
      <c r="D72">
        <f t="shared" si="1"/>
        <v>3935</v>
      </c>
    </row>
    <row r="73" spans="1:9">
      <c r="A73">
        <v>71</v>
      </c>
      <c r="B73">
        <v>853</v>
      </c>
      <c r="C73">
        <v>863</v>
      </c>
      <c r="D73">
        <f t="shared" si="1"/>
        <v>1716</v>
      </c>
      <c r="F73" t="s">
        <v>23</v>
      </c>
    </row>
    <row r="74" spans="1:9">
      <c r="A74">
        <v>72</v>
      </c>
      <c r="B74">
        <v>552</v>
      </c>
      <c r="C74">
        <v>586</v>
      </c>
      <c r="D74">
        <f t="shared" si="1"/>
        <v>1138</v>
      </c>
      <c r="G74" t="s">
        <v>12</v>
      </c>
      <c r="H74">
        <f>100*(+SUM(B62:B99)/SUM(B$29:B99))</f>
        <v>16.292994302595485</v>
      </c>
      <c r="I74">
        <f>100*(+SUM(C62:C99)/SUM(C$29:C$100))</f>
        <v>17.020631459427378</v>
      </c>
    </row>
    <row r="75" spans="1:9">
      <c r="A75">
        <v>73</v>
      </c>
      <c r="B75">
        <v>383</v>
      </c>
      <c r="C75">
        <v>408</v>
      </c>
      <c r="D75">
        <f t="shared" si="1"/>
        <v>791</v>
      </c>
      <c r="G75" t="s">
        <v>15</v>
      </c>
      <c r="H75">
        <f>100*(+SUM(B72:B99)/SUM(B$29:B$106))</f>
        <v>1.6674667618975136</v>
      </c>
      <c r="I75">
        <f>100*(+SUM(C72:C99)/SUM(C$29:C$100))</f>
        <v>7.8055043030592364</v>
      </c>
    </row>
    <row r="76" spans="1:9">
      <c r="A76">
        <v>74</v>
      </c>
      <c r="B76">
        <v>564</v>
      </c>
      <c r="C76">
        <v>496</v>
      </c>
      <c r="D76">
        <f t="shared" si="1"/>
        <v>1060</v>
      </c>
      <c r="G76" t="s">
        <v>16</v>
      </c>
      <c r="H76">
        <f>100*(+SUM(B82:B99)/SUM(B$29:B$106))</f>
        <v>0.57943482053473683</v>
      </c>
      <c r="I76">
        <f>100*(+SUM(C82:C99)/SUM(C$29:C$100))</f>
        <v>3.0127866018089624</v>
      </c>
    </row>
    <row r="77" spans="1:9">
      <c r="A77">
        <v>75</v>
      </c>
      <c r="B77">
        <v>1295</v>
      </c>
      <c r="C77">
        <v>1186</v>
      </c>
      <c r="D77">
        <f t="shared" si="1"/>
        <v>2481</v>
      </c>
    </row>
    <row r="78" spans="1:9">
      <c r="A78">
        <v>76</v>
      </c>
      <c r="B78">
        <v>476</v>
      </c>
      <c r="C78">
        <v>422</v>
      </c>
      <c r="D78">
        <f t="shared" si="1"/>
        <v>898</v>
      </c>
      <c r="F78" t="s">
        <v>24</v>
      </c>
    </row>
    <row r="79" spans="1:9">
      <c r="A79">
        <v>77</v>
      </c>
      <c r="B79">
        <v>449</v>
      </c>
      <c r="C79">
        <v>327</v>
      </c>
      <c r="D79">
        <f t="shared" si="1"/>
        <v>776</v>
      </c>
      <c r="F79" t="s">
        <v>25</v>
      </c>
      <c r="G79" t="s">
        <v>26</v>
      </c>
    </row>
    <row r="80" spans="1:9">
      <c r="A80">
        <v>78</v>
      </c>
      <c r="B80">
        <v>503</v>
      </c>
      <c r="C80">
        <v>479</v>
      </c>
      <c r="D80">
        <f t="shared" si="1"/>
        <v>982</v>
      </c>
      <c r="F80">
        <f>+B62/SUM(B58:B67)</f>
        <v>0.18402994385527136</v>
      </c>
      <c r="G80">
        <f>+C62/SUM(C58:C67)</f>
        <v>0.22489626556016598</v>
      </c>
    </row>
    <row r="81" spans="1:7">
      <c r="A81">
        <v>79</v>
      </c>
      <c r="B81">
        <v>532</v>
      </c>
      <c r="C81">
        <v>554</v>
      </c>
      <c r="D81">
        <f t="shared" si="1"/>
        <v>1086</v>
      </c>
      <c r="E81" t="s">
        <v>27</v>
      </c>
      <c r="F81">
        <f>+SUM(B82:B99)/SUM(B62:B99)</f>
        <v>0.16023150396632668</v>
      </c>
      <c r="G81">
        <f>+SUM(C82:C99)/SUM(C62:C99)</f>
        <v>0.17700792176780503</v>
      </c>
    </row>
    <row r="82" spans="1:7">
      <c r="A82">
        <v>80</v>
      </c>
      <c r="B82">
        <v>785</v>
      </c>
      <c r="C82">
        <v>1089</v>
      </c>
      <c r="D82">
        <f t="shared" si="1"/>
        <v>1874</v>
      </c>
    </row>
    <row r="83" spans="1:7">
      <c r="A83">
        <v>81</v>
      </c>
      <c r="B83">
        <v>318</v>
      </c>
      <c r="C83">
        <v>330</v>
      </c>
      <c r="D83">
        <f t="shared" si="1"/>
        <v>648</v>
      </c>
    </row>
    <row r="84" spans="1:7">
      <c r="A84">
        <v>82</v>
      </c>
      <c r="B84">
        <v>343</v>
      </c>
      <c r="C84">
        <v>340</v>
      </c>
      <c r="D84">
        <f t="shared" si="1"/>
        <v>683</v>
      </c>
    </row>
    <row r="85" spans="1:7">
      <c r="A85">
        <v>83</v>
      </c>
      <c r="B85">
        <v>219</v>
      </c>
      <c r="C85">
        <v>200</v>
      </c>
      <c r="D85">
        <f t="shared" si="1"/>
        <v>419</v>
      </c>
    </row>
    <row r="86" spans="1:7">
      <c r="A86">
        <v>84</v>
      </c>
      <c r="B86">
        <v>247</v>
      </c>
      <c r="C86">
        <v>250</v>
      </c>
      <c r="D86">
        <f t="shared" si="1"/>
        <v>497</v>
      </c>
    </row>
    <row r="87" spans="1:7">
      <c r="A87">
        <v>85</v>
      </c>
      <c r="B87">
        <v>337</v>
      </c>
      <c r="C87">
        <v>414</v>
      </c>
      <c r="D87">
        <f t="shared" si="1"/>
        <v>751</v>
      </c>
    </row>
    <row r="88" spans="1:7">
      <c r="A88">
        <v>86</v>
      </c>
      <c r="B88">
        <v>160</v>
      </c>
      <c r="C88">
        <v>155</v>
      </c>
      <c r="D88">
        <f t="shared" si="1"/>
        <v>315</v>
      </c>
    </row>
    <row r="89" spans="1:7">
      <c r="A89">
        <v>87</v>
      </c>
      <c r="B89">
        <v>245</v>
      </c>
      <c r="C89">
        <v>246</v>
      </c>
      <c r="D89">
        <f t="shared" si="1"/>
        <v>491</v>
      </c>
    </row>
    <row r="90" spans="1:7">
      <c r="A90">
        <v>88</v>
      </c>
      <c r="B90">
        <v>175</v>
      </c>
      <c r="C90">
        <v>181</v>
      </c>
      <c r="D90">
        <f t="shared" si="1"/>
        <v>356</v>
      </c>
    </row>
    <row r="91" spans="1:7">
      <c r="A91">
        <v>89</v>
      </c>
      <c r="B91">
        <v>254</v>
      </c>
      <c r="C91">
        <v>288</v>
      </c>
      <c r="D91">
        <f t="shared" si="1"/>
        <v>542</v>
      </c>
    </row>
    <row r="92" spans="1:7">
      <c r="A92">
        <v>90</v>
      </c>
      <c r="B92">
        <v>206</v>
      </c>
      <c r="C92">
        <v>243</v>
      </c>
      <c r="D92">
        <f t="shared" si="1"/>
        <v>449</v>
      </c>
    </row>
    <row r="93" spans="1:7">
      <c r="A93">
        <v>91</v>
      </c>
      <c r="B93">
        <v>72</v>
      </c>
      <c r="C93">
        <v>69</v>
      </c>
      <c r="D93">
        <f t="shared" si="1"/>
        <v>141</v>
      </c>
    </row>
    <row r="94" spans="1:7">
      <c r="A94">
        <v>92</v>
      </c>
      <c r="B94">
        <v>58</v>
      </c>
      <c r="C94">
        <v>74</v>
      </c>
      <c r="D94">
        <f t="shared" si="1"/>
        <v>132</v>
      </c>
    </row>
    <row r="95" spans="1:7">
      <c r="A95">
        <v>93</v>
      </c>
      <c r="B95">
        <v>29</v>
      </c>
      <c r="C95">
        <v>48</v>
      </c>
      <c r="D95">
        <f t="shared" si="1"/>
        <v>77</v>
      </c>
    </row>
    <row r="96" spans="1:7">
      <c r="A96">
        <v>94</v>
      </c>
      <c r="B96">
        <v>32</v>
      </c>
      <c r="C96">
        <v>40</v>
      </c>
      <c r="D96">
        <f t="shared" si="1"/>
        <v>72</v>
      </c>
    </row>
    <row r="97" spans="1:4">
      <c r="A97">
        <v>95</v>
      </c>
      <c r="B97">
        <v>48</v>
      </c>
      <c r="C97">
        <v>59</v>
      </c>
      <c r="D97">
        <f t="shared" si="1"/>
        <v>107</v>
      </c>
    </row>
    <row r="98" spans="1:4">
      <c r="A98">
        <v>96</v>
      </c>
      <c r="B98">
        <v>28</v>
      </c>
      <c r="C98">
        <v>42</v>
      </c>
      <c r="D98">
        <f t="shared" si="1"/>
        <v>70</v>
      </c>
    </row>
    <row r="99" spans="1:4">
      <c r="A99" t="s">
        <v>6</v>
      </c>
      <c r="B99">
        <v>403</v>
      </c>
      <c r="C99">
        <v>602</v>
      </c>
      <c r="D99">
        <f t="shared" si="1"/>
        <v>1005</v>
      </c>
    </row>
    <row r="102" spans="1:4">
      <c r="B102">
        <f>SUM(B2:B101)</f>
        <v>531604</v>
      </c>
      <c r="C102">
        <f t="shared" ref="C102:D102" si="2">SUM(C2:C101)</f>
        <v>541172</v>
      </c>
      <c r="D102">
        <f t="shared" si="2"/>
        <v>1072776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5" workbookViewId="0">
      <selection activeCell="J54" sqref="J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22355</v>
      </c>
      <c r="C2">
        <v>22411</v>
      </c>
      <c r="D2">
        <f>B2+C2</f>
        <v>44766</v>
      </c>
      <c r="E2" t="s">
        <v>7</v>
      </c>
      <c r="F2">
        <f>100*(SUM(B20:B41))/SUM(C20:C41)</f>
        <v>92.222375757969857</v>
      </c>
    </row>
    <row r="3" spans="1:6">
      <c r="A3">
        <v>1</v>
      </c>
      <c r="B3">
        <v>19193</v>
      </c>
      <c r="C3">
        <v>19096</v>
      </c>
      <c r="D3">
        <f t="shared" ref="D3:D66" si="0">B3+C3</f>
        <v>38289</v>
      </c>
      <c r="E3" t="s">
        <v>8</v>
      </c>
      <c r="F3">
        <f>100*(SUM(B42:B51))/SUM(C42:C51)</f>
        <v>98.634287909180145</v>
      </c>
    </row>
    <row r="4" spans="1:6">
      <c r="A4">
        <v>2</v>
      </c>
      <c r="B4">
        <v>22044</v>
      </c>
      <c r="C4">
        <v>21881</v>
      </c>
      <c r="D4">
        <f t="shared" si="0"/>
        <v>43925</v>
      </c>
    </row>
    <row r="5" spans="1:6">
      <c r="A5">
        <v>3</v>
      </c>
      <c r="B5">
        <v>22482</v>
      </c>
      <c r="C5">
        <v>22066</v>
      </c>
      <c r="D5">
        <f t="shared" si="0"/>
        <v>44548</v>
      </c>
    </row>
    <row r="6" spans="1:6">
      <c r="A6">
        <v>4</v>
      </c>
      <c r="B6">
        <v>22754</v>
      </c>
      <c r="C6">
        <v>21997</v>
      </c>
      <c r="D6">
        <f t="shared" si="0"/>
        <v>44751</v>
      </c>
    </row>
    <row r="7" spans="1:6">
      <c r="A7">
        <v>5</v>
      </c>
      <c r="B7">
        <v>19540</v>
      </c>
      <c r="C7">
        <v>18838</v>
      </c>
      <c r="D7">
        <f t="shared" si="0"/>
        <v>38378</v>
      </c>
    </row>
    <row r="8" spans="1:6">
      <c r="A8">
        <v>6</v>
      </c>
      <c r="B8">
        <v>19258</v>
      </c>
      <c r="C8">
        <v>19207</v>
      </c>
      <c r="D8">
        <f t="shared" si="0"/>
        <v>38465</v>
      </c>
    </row>
    <row r="9" spans="1:6">
      <c r="A9">
        <v>7</v>
      </c>
      <c r="B9">
        <v>19883</v>
      </c>
      <c r="C9">
        <v>19266</v>
      </c>
      <c r="D9">
        <f t="shared" si="0"/>
        <v>39149</v>
      </c>
    </row>
    <row r="10" spans="1:6">
      <c r="A10">
        <v>8</v>
      </c>
      <c r="B10">
        <v>20420</v>
      </c>
      <c r="C10">
        <v>20167</v>
      </c>
      <c r="D10">
        <f t="shared" si="0"/>
        <v>40587</v>
      </c>
    </row>
    <row r="11" spans="1:6">
      <c r="A11">
        <v>9</v>
      </c>
      <c r="B11">
        <v>20144</v>
      </c>
      <c r="C11">
        <v>20100</v>
      </c>
      <c r="D11">
        <f t="shared" si="0"/>
        <v>40244</v>
      </c>
    </row>
    <row r="12" spans="1:6">
      <c r="A12">
        <v>10</v>
      </c>
      <c r="B12">
        <v>22779</v>
      </c>
      <c r="C12">
        <v>22100</v>
      </c>
      <c r="D12">
        <f t="shared" si="0"/>
        <v>44879</v>
      </c>
    </row>
    <row r="13" spans="1:6">
      <c r="A13">
        <v>11</v>
      </c>
      <c r="B13">
        <v>17276</v>
      </c>
      <c r="C13">
        <v>18147</v>
      </c>
      <c r="D13">
        <f t="shared" si="0"/>
        <v>35423</v>
      </c>
    </row>
    <row r="14" spans="1:6">
      <c r="A14">
        <v>12</v>
      </c>
      <c r="B14">
        <v>22092</v>
      </c>
      <c r="C14">
        <v>21529</v>
      </c>
      <c r="D14">
        <f t="shared" si="0"/>
        <v>43621</v>
      </c>
    </row>
    <row r="15" spans="1:6">
      <c r="A15">
        <v>13</v>
      </c>
      <c r="B15">
        <v>19387</v>
      </c>
      <c r="C15">
        <v>19052</v>
      </c>
      <c r="D15">
        <f t="shared" si="0"/>
        <v>38439</v>
      </c>
    </row>
    <row r="16" spans="1:6">
      <c r="A16">
        <v>14</v>
      </c>
      <c r="B16">
        <v>18556</v>
      </c>
      <c r="C16">
        <v>18023</v>
      </c>
      <c r="D16">
        <f t="shared" si="0"/>
        <v>36579</v>
      </c>
    </row>
    <row r="17" spans="1:4">
      <c r="A17">
        <v>15</v>
      </c>
      <c r="B17">
        <v>19128</v>
      </c>
      <c r="C17">
        <v>18930</v>
      </c>
      <c r="D17">
        <f t="shared" si="0"/>
        <v>38058</v>
      </c>
    </row>
    <row r="18" spans="1:4">
      <c r="A18">
        <v>16</v>
      </c>
      <c r="B18">
        <v>17011</v>
      </c>
      <c r="C18">
        <v>17455</v>
      </c>
      <c r="D18">
        <f t="shared" si="0"/>
        <v>34466</v>
      </c>
    </row>
    <row r="19" spans="1:4">
      <c r="A19">
        <v>17</v>
      </c>
      <c r="B19">
        <v>16402</v>
      </c>
      <c r="C19">
        <v>16348</v>
      </c>
      <c r="D19">
        <f t="shared" si="0"/>
        <v>32750</v>
      </c>
    </row>
    <row r="20" spans="1:4">
      <c r="A20">
        <v>18</v>
      </c>
      <c r="B20">
        <v>17164</v>
      </c>
      <c r="C20">
        <v>17850</v>
      </c>
      <c r="D20">
        <f t="shared" si="0"/>
        <v>35014</v>
      </c>
    </row>
    <row r="21" spans="1:4">
      <c r="A21">
        <v>19</v>
      </c>
      <c r="B21">
        <v>13275</v>
      </c>
      <c r="C21">
        <v>14420</v>
      </c>
      <c r="D21">
        <f t="shared" si="0"/>
        <v>27695</v>
      </c>
    </row>
    <row r="22" spans="1:4">
      <c r="A22">
        <v>20</v>
      </c>
      <c r="B22">
        <v>16559</v>
      </c>
      <c r="C22">
        <v>19785</v>
      </c>
      <c r="D22">
        <f t="shared" si="0"/>
        <v>36344</v>
      </c>
    </row>
    <row r="23" spans="1:4">
      <c r="A23">
        <v>21</v>
      </c>
      <c r="B23">
        <v>12540</v>
      </c>
      <c r="C23">
        <v>13789</v>
      </c>
      <c r="D23">
        <f t="shared" si="0"/>
        <v>26329</v>
      </c>
    </row>
    <row r="24" spans="1:4">
      <c r="A24">
        <v>22</v>
      </c>
      <c r="B24">
        <v>12872</v>
      </c>
      <c r="C24">
        <v>14714</v>
      </c>
      <c r="D24">
        <f t="shared" si="0"/>
        <v>27586</v>
      </c>
    </row>
    <row r="25" spans="1:4">
      <c r="A25">
        <v>23</v>
      </c>
      <c r="B25">
        <v>11639</v>
      </c>
      <c r="C25">
        <v>13342</v>
      </c>
      <c r="D25">
        <f t="shared" si="0"/>
        <v>24981</v>
      </c>
    </row>
    <row r="26" spans="1:4">
      <c r="A26">
        <v>24</v>
      </c>
      <c r="B26">
        <v>11509</v>
      </c>
      <c r="C26">
        <v>13129</v>
      </c>
      <c r="D26">
        <f t="shared" si="0"/>
        <v>24638</v>
      </c>
    </row>
    <row r="27" spans="1:4">
      <c r="A27">
        <v>25</v>
      </c>
      <c r="B27">
        <v>16255</v>
      </c>
      <c r="C27">
        <v>18227</v>
      </c>
      <c r="D27">
        <f t="shared" si="0"/>
        <v>34482</v>
      </c>
    </row>
    <row r="28" spans="1:4">
      <c r="A28">
        <v>26</v>
      </c>
      <c r="B28">
        <v>10557</v>
      </c>
      <c r="C28">
        <v>11401</v>
      </c>
      <c r="D28">
        <f t="shared" si="0"/>
        <v>21958</v>
      </c>
    </row>
    <row r="29" spans="1:4">
      <c r="A29">
        <v>27</v>
      </c>
      <c r="B29">
        <v>10715</v>
      </c>
      <c r="C29">
        <v>10782</v>
      </c>
      <c r="D29">
        <f t="shared" si="0"/>
        <v>21497</v>
      </c>
    </row>
    <row r="30" spans="1:4">
      <c r="A30">
        <v>28</v>
      </c>
      <c r="B30">
        <v>9602</v>
      </c>
      <c r="C30">
        <v>11154</v>
      </c>
      <c r="D30">
        <f t="shared" si="0"/>
        <v>20756</v>
      </c>
    </row>
    <row r="31" spans="1:4">
      <c r="A31">
        <v>29</v>
      </c>
      <c r="B31">
        <v>8467</v>
      </c>
      <c r="C31">
        <v>8689</v>
      </c>
      <c r="D31">
        <f t="shared" si="0"/>
        <v>17156</v>
      </c>
    </row>
    <row r="32" spans="1:4">
      <c r="A32">
        <v>30</v>
      </c>
      <c r="B32">
        <v>14153</v>
      </c>
      <c r="C32">
        <v>16122</v>
      </c>
      <c r="D32">
        <f t="shared" si="0"/>
        <v>30275</v>
      </c>
    </row>
    <row r="33" spans="1:4">
      <c r="A33">
        <v>31</v>
      </c>
      <c r="B33">
        <v>6785</v>
      </c>
      <c r="C33">
        <v>6217</v>
      </c>
      <c r="D33">
        <f t="shared" si="0"/>
        <v>13002</v>
      </c>
    </row>
    <row r="34" spans="1:4">
      <c r="A34">
        <v>32</v>
      </c>
      <c r="B34">
        <v>8071</v>
      </c>
      <c r="C34">
        <v>8193</v>
      </c>
      <c r="D34">
        <f t="shared" si="0"/>
        <v>16264</v>
      </c>
    </row>
    <row r="35" spans="1:4">
      <c r="A35">
        <v>33</v>
      </c>
      <c r="B35">
        <v>6136</v>
      </c>
      <c r="C35">
        <v>5863</v>
      </c>
      <c r="D35">
        <f t="shared" si="0"/>
        <v>11999</v>
      </c>
    </row>
    <row r="36" spans="1:4">
      <c r="A36">
        <v>34</v>
      </c>
      <c r="B36">
        <v>6331</v>
      </c>
      <c r="C36">
        <v>6086</v>
      </c>
      <c r="D36">
        <f t="shared" si="0"/>
        <v>12417</v>
      </c>
    </row>
    <row r="37" spans="1:4">
      <c r="A37">
        <v>35</v>
      </c>
      <c r="B37">
        <v>9711</v>
      </c>
      <c r="C37">
        <v>10519</v>
      </c>
      <c r="D37">
        <f t="shared" si="0"/>
        <v>20230</v>
      </c>
    </row>
    <row r="38" spans="1:4">
      <c r="A38">
        <v>36</v>
      </c>
      <c r="B38">
        <v>6977</v>
      </c>
      <c r="C38">
        <v>7053</v>
      </c>
      <c r="D38">
        <f t="shared" si="0"/>
        <v>14030</v>
      </c>
    </row>
    <row r="39" spans="1:4">
      <c r="A39">
        <v>37</v>
      </c>
      <c r="B39">
        <v>5733</v>
      </c>
      <c r="C39">
        <v>5961</v>
      </c>
      <c r="D39">
        <f t="shared" si="0"/>
        <v>11694</v>
      </c>
    </row>
    <row r="40" spans="1:4">
      <c r="A40">
        <v>38</v>
      </c>
      <c r="B40">
        <v>6209</v>
      </c>
      <c r="C40">
        <v>7234</v>
      </c>
      <c r="D40">
        <f t="shared" si="0"/>
        <v>13443</v>
      </c>
    </row>
    <row r="41" spans="1:4">
      <c r="A41">
        <v>39</v>
      </c>
      <c r="B41">
        <v>5655</v>
      </c>
      <c r="C41">
        <v>5522</v>
      </c>
      <c r="D41">
        <f t="shared" si="0"/>
        <v>11177</v>
      </c>
    </row>
    <row r="42" spans="1:4">
      <c r="A42">
        <v>40</v>
      </c>
      <c r="B42">
        <v>8906</v>
      </c>
      <c r="C42">
        <v>10172</v>
      </c>
      <c r="D42">
        <f t="shared" si="0"/>
        <v>19078</v>
      </c>
    </row>
    <row r="43" spans="1:4">
      <c r="A43">
        <v>41</v>
      </c>
      <c r="B43">
        <v>4447</v>
      </c>
      <c r="C43">
        <v>4067</v>
      </c>
      <c r="D43">
        <f t="shared" si="0"/>
        <v>8514</v>
      </c>
    </row>
    <row r="44" spans="1:4">
      <c r="A44">
        <v>42</v>
      </c>
      <c r="B44">
        <v>5100</v>
      </c>
      <c r="C44">
        <v>4784</v>
      </c>
      <c r="D44">
        <f t="shared" si="0"/>
        <v>9884</v>
      </c>
    </row>
    <row r="45" spans="1:4">
      <c r="A45">
        <v>43</v>
      </c>
      <c r="B45">
        <v>3994</v>
      </c>
      <c r="C45">
        <v>3865</v>
      </c>
      <c r="D45">
        <f t="shared" si="0"/>
        <v>7859</v>
      </c>
    </row>
    <row r="46" spans="1:4">
      <c r="A46">
        <v>44</v>
      </c>
      <c r="B46">
        <v>3154</v>
      </c>
      <c r="C46">
        <v>3099</v>
      </c>
      <c r="D46">
        <f t="shared" si="0"/>
        <v>6253</v>
      </c>
    </row>
    <row r="47" spans="1:4">
      <c r="A47">
        <v>45</v>
      </c>
      <c r="B47">
        <v>6226</v>
      </c>
      <c r="C47">
        <v>6676</v>
      </c>
      <c r="D47">
        <f t="shared" si="0"/>
        <v>12902</v>
      </c>
    </row>
    <row r="48" spans="1:4">
      <c r="A48">
        <v>46</v>
      </c>
      <c r="B48">
        <v>3320</v>
      </c>
      <c r="C48">
        <v>3322</v>
      </c>
      <c r="D48">
        <f t="shared" si="0"/>
        <v>6642</v>
      </c>
    </row>
    <row r="49" spans="1:10">
      <c r="A49">
        <v>47</v>
      </c>
      <c r="B49">
        <v>4361</v>
      </c>
      <c r="C49">
        <v>4134</v>
      </c>
      <c r="D49">
        <f t="shared" si="0"/>
        <v>8495</v>
      </c>
    </row>
    <row r="50" spans="1:10">
      <c r="A50">
        <v>48</v>
      </c>
      <c r="B50">
        <v>3295</v>
      </c>
      <c r="C50">
        <v>3506</v>
      </c>
      <c r="D50">
        <f t="shared" si="0"/>
        <v>6801</v>
      </c>
    </row>
    <row r="51" spans="1:10">
      <c r="A51">
        <v>49</v>
      </c>
      <c r="B51">
        <v>3419</v>
      </c>
      <c r="C51">
        <v>3237</v>
      </c>
      <c r="D51">
        <f t="shared" si="0"/>
        <v>6656</v>
      </c>
    </row>
    <row r="52" spans="1:10">
      <c r="A52">
        <v>50</v>
      </c>
      <c r="B52">
        <v>5941</v>
      </c>
      <c r="C52">
        <v>6841</v>
      </c>
      <c r="D52">
        <f t="shared" si="0"/>
        <v>12782</v>
      </c>
      <c r="F52" t="s">
        <v>9</v>
      </c>
      <c r="G52" s="1" t="s">
        <v>10</v>
      </c>
      <c r="H52">
        <f>500*(B27+B32+B37+B42+B47+B52+B57+B62)/SUM(B25:B64)</f>
        <v>144.61260082657617</v>
      </c>
      <c r="I52">
        <f>500*(C27+C32+C37+C42+C47+C52+C57+C62)/SUM(C25:C64)</f>
        <v>153.81760105296527</v>
      </c>
      <c r="J52">
        <f>500*(D27+D32+D37+D42+D47+D52+D57+D62)/SUM(D25:D64)</f>
        <v>149.34589274291727</v>
      </c>
    </row>
    <row r="53" spans="1:10">
      <c r="A53">
        <v>51</v>
      </c>
      <c r="B53">
        <v>2921</v>
      </c>
      <c r="C53">
        <v>2700</v>
      </c>
      <c r="D53">
        <f t="shared" si="0"/>
        <v>5621</v>
      </c>
      <c r="G53" t="s">
        <v>11</v>
      </c>
      <c r="H53">
        <f>500*(B52+B58+B62+B67+B72+B77+B82+B87+B92)/SUM(B52:B99)</f>
        <v>165.26719491797462</v>
      </c>
      <c r="I53">
        <f>500*(C52+C58+C62+C67+C72+C77+C82+C87+C92)/SUM(C52:C99)</f>
        <v>181.14325280812432</v>
      </c>
      <c r="J53">
        <f>500*(D52+D58+D62+D67+D72+D77+D82+D87+D92)/SUM(D52:D99)</f>
        <v>173.57604747984763</v>
      </c>
    </row>
    <row r="54" spans="1:10">
      <c r="A54">
        <v>52</v>
      </c>
      <c r="B54">
        <v>3193</v>
      </c>
      <c r="C54">
        <v>2892</v>
      </c>
      <c r="D54">
        <f t="shared" si="0"/>
        <v>6085</v>
      </c>
      <c r="G54" t="s">
        <v>12</v>
      </c>
      <c r="H54">
        <f>500*(B62+B67+B72+B77+B82+B87+B92)/SUM(B62:B100)</f>
        <v>180.69568559623332</v>
      </c>
      <c r="I54">
        <f>500*(C62+C67+C72+C77+C82+C87+C92)/SUM(C62:C100)</f>
        <v>195.35149605420932</v>
      </c>
      <c r="J54">
        <f>500*(D62+D67+D72+D77+D82+D87+D92)/SUM(D62:D100)</f>
        <v>188.5304552637071</v>
      </c>
    </row>
    <row r="55" spans="1:10">
      <c r="A55">
        <v>53</v>
      </c>
      <c r="B55">
        <v>2343</v>
      </c>
      <c r="C55">
        <v>2228</v>
      </c>
      <c r="D55">
        <f t="shared" si="0"/>
        <v>4571</v>
      </c>
    </row>
    <row r="56" spans="1:10">
      <c r="A56">
        <v>54</v>
      </c>
      <c r="B56">
        <v>2466</v>
      </c>
      <c r="C56">
        <v>2563</v>
      </c>
      <c r="D56">
        <f t="shared" si="0"/>
        <v>5029</v>
      </c>
      <c r="F56" t="s">
        <v>13</v>
      </c>
    </row>
    <row r="57" spans="1:10">
      <c r="A57">
        <v>55</v>
      </c>
      <c r="B57">
        <v>3162</v>
      </c>
      <c r="C57">
        <v>3300</v>
      </c>
      <c r="D57">
        <f t="shared" si="0"/>
        <v>6462</v>
      </c>
      <c r="G57" t="s">
        <v>14</v>
      </c>
      <c r="H57">
        <f>100*(+SUM(B52:B100)/B102)</f>
        <v>8.5406115175389239</v>
      </c>
      <c r="I57">
        <f>100*(+SUM(C52:C100)/C102)</f>
        <v>9.0956548269670279</v>
      </c>
      <c r="J57">
        <f>100*(+SUM(D52:D100)/D102)</f>
        <v>8.82236969706873</v>
      </c>
    </row>
    <row r="58" spans="1:10">
      <c r="A58">
        <v>56</v>
      </c>
      <c r="B58">
        <v>2340</v>
      </c>
      <c r="C58">
        <v>2693</v>
      </c>
      <c r="D58">
        <f t="shared" si="0"/>
        <v>5033</v>
      </c>
      <c r="G58" t="s">
        <v>12</v>
      </c>
      <c r="H58">
        <f>100*(+SUM(B62:B100)/B102)</f>
        <v>4.5049997835591533</v>
      </c>
      <c r="I58">
        <f>100*(+SUM(C62:C100)/C102)</f>
        <v>5.0189148753633575</v>
      </c>
      <c r="J58">
        <f>100*(+SUM(D62:D100)/D102)</f>
        <v>4.765879931540475</v>
      </c>
    </row>
    <row r="59" spans="1:10">
      <c r="A59">
        <v>57</v>
      </c>
      <c r="B59">
        <v>2249</v>
      </c>
      <c r="C59">
        <v>2144</v>
      </c>
      <c r="D59">
        <f t="shared" si="0"/>
        <v>4393</v>
      </c>
      <c r="G59" t="s">
        <v>15</v>
      </c>
      <c r="H59">
        <f>100*(+SUM(B72:B100)/B102)</f>
        <v>2.0976003924794018</v>
      </c>
      <c r="I59">
        <f>100*(+SUM(C72:C100)/C102)</f>
        <v>2.3995230344414478</v>
      </c>
      <c r="J59">
        <f>100*(+SUM(D72:D100)/D102)</f>
        <v>2.2508662232948526</v>
      </c>
    </row>
    <row r="60" spans="1:10">
      <c r="A60">
        <v>58</v>
      </c>
      <c r="B60">
        <v>1710</v>
      </c>
      <c r="C60">
        <v>1815</v>
      </c>
      <c r="D60">
        <f t="shared" si="0"/>
        <v>3525</v>
      </c>
      <c r="G60" t="s">
        <v>16</v>
      </c>
      <c r="H60">
        <f>100*(+SUM(B82:B100)/B102)</f>
        <v>0.67226526990173585</v>
      </c>
      <c r="I60">
        <f>100*(+SUM(C82:C100)/C102)</f>
        <v>0.84644592081084147</v>
      </c>
      <c r="J60">
        <f>100*(+SUM(D82:D100)/D102)</f>
        <v>0.76068507836683252</v>
      </c>
    </row>
    <row r="61" spans="1:10">
      <c r="A61">
        <v>59</v>
      </c>
      <c r="B61">
        <v>1643</v>
      </c>
      <c r="C61">
        <v>1953</v>
      </c>
      <c r="D61">
        <f t="shared" si="0"/>
        <v>3596</v>
      </c>
    </row>
    <row r="62" spans="1:10">
      <c r="A62">
        <v>60</v>
      </c>
      <c r="B62">
        <v>3738</v>
      </c>
      <c r="C62">
        <v>4806</v>
      </c>
      <c r="D62">
        <f t="shared" si="0"/>
        <v>8544</v>
      </c>
      <c r="F62" t="s">
        <v>17</v>
      </c>
      <c r="G62" t="s">
        <v>14</v>
      </c>
      <c r="H62">
        <f>100*(+SUM(B52:B100)/SUM(C52:C100))</f>
        <v>91.074011386367133</v>
      </c>
    </row>
    <row r="63" spans="1:10">
      <c r="A63">
        <v>61</v>
      </c>
      <c r="B63">
        <v>1366</v>
      </c>
      <c r="C63">
        <v>1455</v>
      </c>
      <c r="D63">
        <f t="shared" si="0"/>
        <v>2821</v>
      </c>
      <c r="G63" t="s">
        <v>12</v>
      </c>
      <c r="H63">
        <f>100*(+SUM(B62:B100)/SUM(C62:C100))</f>
        <v>87.061152784361838</v>
      </c>
    </row>
    <row r="64" spans="1:10">
      <c r="A64">
        <v>62</v>
      </c>
      <c r="B64">
        <v>1630</v>
      </c>
      <c r="C64">
        <v>1455</v>
      </c>
      <c r="D64">
        <f t="shared" si="0"/>
        <v>3085</v>
      </c>
      <c r="G64" t="s">
        <v>15</v>
      </c>
      <c r="H64">
        <f>100*(+SUM(B72:B100)/SUM(C72:C100))</f>
        <v>84.788568095654711</v>
      </c>
    </row>
    <row r="65" spans="1:9">
      <c r="A65">
        <v>63</v>
      </c>
      <c r="B65">
        <v>1597</v>
      </c>
      <c r="C65">
        <v>1558</v>
      </c>
      <c r="D65">
        <f t="shared" si="0"/>
        <v>3155</v>
      </c>
      <c r="G65" t="s">
        <v>16</v>
      </c>
      <c r="H65">
        <f>100*(+SUM(B82:B100)/SUM(C82:C100))</f>
        <v>77.033730158730165</v>
      </c>
    </row>
    <row r="66" spans="1:9">
      <c r="A66">
        <v>64</v>
      </c>
      <c r="B66">
        <v>1416</v>
      </c>
      <c r="C66">
        <v>1511</v>
      </c>
      <c r="D66">
        <f t="shared" si="0"/>
        <v>2927</v>
      </c>
    </row>
    <row r="67" spans="1:9">
      <c r="A67">
        <v>65</v>
      </c>
      <c r="B67">
        <v>2089</v>
      </c>
      <c r="C67">
        <v>2409</v>
      </c>
      <c r="D67">
        <f t="shared" ref="D67:D99" si="1">B67+C67</f>
        <v>4498</v>
      </c>
      <c r="F67" t="s">
        <v>18</v>
      </c>
      <c r="G67" t="s">
        <v>19</v>
      </c>
      <c r="H67">
        <f>100*(+SUM(B2:B51)/SUM(C2:C51))</f>
        <v>97.585011862478382</v>
      </c>
    </row>
    <row r="68" spans="1:9">
      <c r="A68">
        <v>66</v>
      </c>
      <c r="B68">
        <v>1104</v>
      </c>
      <c r="C68">
        <v>1062</v>
      </c>
      <c r="D68">
        <f t="shared" si="1"/>
        <v>2166</v>
      </c>
      <c r="G68" t="s">
        <v>20</v>
      </c>
      <c r="H68">
        <f>100*(+SUM(B52:B61)/SUM(C52:C61))</f>
        <v>96.014281300422255</v>
      </c>
    </row>
    <row r="69" spans="1:9">
      <c r="A69">
        <v>67</v>
      </c>
      <c r="B69">
        <v>1367</v>
      </c>
      <c r="C69">
        <v>1318</v>
      </c>
      <c r="D69">
        <f t="shared" si="1"/>
        <v>2685</v>
      </c>
      <c r="G69" t="s">
        <v>21</v>
      </c>
      <c r="H69">
        <f>100*(+SUM(B62:B71)/SUM(C62:C71))</f>
        <v>89.142979269074587</v>
      </c>
    </row>
    <row r="70" spans="1:9">
      <c r="A70">
        <v>68</v>
      </c>
      <c r="B70">
        <v>1138</v>
      </c>
      <c r="C70">
        <v>1455</v>
      </c>
      <c r="D70">
        <f t="shared" si="1"/>
        <v>2593</v>
      </c>
      <c r="G70" t="s">
        <v>22</v>
      </c>
      <c r="H70">
        <f>100*(+SUM(B72:B81)/SUM(C72:C81))</f>
        <v>89.015049112372708</v>
      </c>
    </row>
    <row r="71" spans="1:9">
      <c r="A71">
        <v>69</v>
      </c>
      <c r="B71">
        <v>1239</v>
      </c>
      <c r="C71">
        <v>1687</v>
      </c>
      <c r="D71">
        <f t="shared" si="1"/>
        <v>2926</v>
      </c>
      <c r="G71" t="s">
        <v>16</v>
      </c>
      <c r="H71">
        <f>100*(+SUM(B82:B99)/SUM(C82:C99))</f>
        <v>77.033730158730165</v>
      </c>
    </row>
    <row r="72" spans="1:9">
      <c r="A72">
        <v>70</v>
      </c>
      <c r="B72">
        <v>2342</v>
      </c>
      <c r="C72">
        <v>3132</v>
      </c>
      <c r="D72">
        <f t="shared" si="1"/>
        <v>5474</v>
      </c>
    </row>
    <row r="73" spans="1:9">
      <c r="A73">
        <v>71</v>
      </c>
      <c r="B73">
        <v>1109</v>
      </c>
      <c r="C73">
        <v>1221</v>
      </c>
      <c r="D73">
        <f t="shared" si="1"/>
        <v>2330</v>
      </c>
      <c r="F73" t="s">
        <v>23</v>
      </c>
    </row>
    <row r="74" spans="1:9">
      <c r="A74">
        <v>72</v>
      </c>
      <c r="B74">
        <v>943</v>
      </c>
      <c r="C74">
        <v>1026</v>
      </c>
      <c r="D74">
        <f t="shared" si="1"/>
        <v>1969</v>
      </c>
      <c r="G74" t="s">
        <v>12</v>
      </c>
      <c r="H74">
        <f>100*(+SUM(B62:B99)/SUM(B$29:B99))</f>
        <v>14.870258530358743</v>
      </c>
      <c r="I74">
        <f>100*(+SUM(C62:C99)/SUM(C$29:C$100))</f>
        <v>16.20858135929527</v>
      </c>
    </row>
    <row r="75" spans="1:9">
      <c r="A75">
        <v>73</v>
      </c>
      <c r="B75">
        <v>753</v>
      </c>
      <c r="C75">
        <v>800</v>
      </c>
      <c r="D75">
        <f t="shared" si="1"/>
        <v>1553</v>
      </c>
      <c r="G75" t="s">
        <v>15</v>
      </c>
      <c r="H75">
        <f>100*(+SUM(B72:B99)/SUM(B$29:B$106))</f>
        <v>1.6098809948326995</v>
      </c>
      <c r="I75">
        <f>100*(+SUM(C72:C99)/SUM(C$29:C$100))</f>
        <v>7.749257617052435</v>
      </c>
    </row>
    <row r="76" spans="1:9">
      <c r="A76">
        <v>74</v>
      </c>
      <c r="B76">
        <v>703</v>
      </c>
      <c r="C76">
        <v>772</v>
      </c>
      <c r="D76">
        <f t="shared" si="1"/>
        <v>1475</v>
      </c>
      <c r="G76" t="s">
        <v>16</v>
      </c>
      <c r="H76">
        <f>100*(+SUM(B82:B99)/SUM(B$29:B$106))</f>
        <v>0.51595484315371443</v>
      </c>
      <c r="I76">
        <f>100*(+SUM(C82:C99)/SUM(C$29:C$100))</f>
        <v>2.7335963877476304</v>
      </c>
    </row>
    <row r="77" spans="1:9">
      <c r="A77">
        <v>75</v>
      </c>
      <c r="B77">
        <v>1322</v>
      </c>
      <c r="C77">
        <v>1344</v>
      </c>
      <c r="D77">
        <f t="shared" si="1"/>
        <v>2666</v>
      </c>
    </row>
    <row r="78" spans="1:9">
      <c r="A78">
        <v>76</v>
      </c>
      <c r="B78">
        <v>595</v>
      </c>
      <c r="C78">
        <v>588</v>
      </c>
      <c r="D78">
        <f t="shared" si="1"/>
        <v>1183</v>
      </c>
      <c r="F78" t="s">
        <v>24</v>
      </c>
    </row>
    <row r="79" spans="1:9">
      <c r="A79">
        <v>77</v>
      </c>
      <c r="B79">
        <v>805</v>
      </c>
      <c r="C79">
        <v>637</v>
      </c>
      <c r="D79">
        <f t="shared" si="1"/>
        <v>1442</v>
      </c>
      <c r="F79" t="s">
        <v>25</v>
      </c>
      <c r="G79" t="s">
        <v>26</v>
      </c>
    </row>
    <row r="80" spans="1:9">
      <c r="A80">
        <v>78</v>
      </c>
      <c r="B80">
        <v>657</v>
      </c>
      <c r="C80">
        <v>737</v>
      </c>
      <c r="D80">
        <f t="shared" si="1"/>
        <v>1394</v>
      </c>
      <c r="F80">
        <f>+B62/SUM(B58:B67)</f>
        <v>0.18899787642835475</v>
      </c>
      <c r="G80">
        <f>+C62/SUM(C58:C67)</f>
        <v>0.22046882884535987</v>
      </c>
    </row>
    <row r="81" spans="1:7">
      <c r="A81">
        <v>79</v>
      </c>
      <c r="B81">
        <v>649</v>
      </c>
      <c r="C81">
        <v>840</v>
      </c>
      <c r="D81">
        <f t="shared" si="1"/>
        <v>1489</v>
      </c>
      <c r="E81" t="s">
        <v>27</v>
      </c>
      <c r="F81">
        <f>+SUM(B82:B99)/SUM(B62:B99)</f>
        <v>0.14922648217545884</v>
      </c>
      <c r="G81">
        <f>+SUM(C82:C99)/SUM(C62:C99)</f>
        <v>0.16865118094866288</v>
      </c>
    </row>
    <row r="82" spans="1:7">
      <c r="A82">
        <v>80</v>
      </c>
      <c r="B82">
        <v>911</v>
      </c>
      <c r="C82">
        <v>1314</v>
      </c>
      <c r="D82">
        <f t="shared" si="1"/>
        <v>2225</v>
      </c>
    </row>
    <row r="83" spans="1:7">
      <c r="A83">
        <v>81</v>
      </c>
      <c r="B83">
        <v>434</v>
      </c>
      <c r="C83">
        <v>490</v>
      </c>
      <c r="D83">
        <f t="shared" si="1"/>
        <v>924</v>
      </c>
    </row>
    <row r="84" spans="1:7">
      <c r="A84">
        <v>82</v>
      </c>
      <c r="B84">
        <v>250</v>
      </c>
      <c r="C84">
        <v>328</v>
      </c>
      <c r="D84">
        <f t="shared" si="1"/>
        <v>578</v>
      </c>
    </row>
    <row r="85" spans="1:7">
      <c r="A85">
        <v>83</v>
      </c>
      <c r="B85">
        <v>206</v>
      </c>
      <c r="C85">
        <v>218</v>
      </c>
      <c r="D85">
        <f t="shared" si="1"/>
        <v>424</v>
      </c>
    </row>
    <row r="86" spans="1:7">
      <c r="A86">
        <v>84</v>
      </c>
      <c r="B86">
        <v>231</v>
      </c>
      <c r="C86">
        <v>285</v>
      </c>
      <c r="D86">
        <f t="shared" si="1"/>
        <v>516</v>
      </c>
    </row>
    <row r="87" spans="1:7">
      <c r="A87">
        <v>85</v>
      </c>
      <c r="B87">
        <v>607</v>
      </c>
      <c r="C87">
        <v>600</v>
      </c>
      <c r="D87">
        <f t="shared" si="1"/>
        <v>1207</v>
      </c>
    </row>
    <row r="88" spans="1:7">
      <c r="A88">
        <v>86</v>
      </c>
      <c r="B88">
        <v>196</v>
      </c>
      <c r="C88">
        <v>221</v>
      </c>
      <c r="D88">
        <f t="shared" si="1"/>
        <v>417</v>
      </c>
    </row>
    <row r="89" spans="1:7">
      <c r="A89">
        <v>87</v>
      </c>
      <c r="B89">
        <v>194</v>
      </c>
      <c r="C89">
        <v>258</v>
      </c>
      <c r="D89">
        <f t="shared" si="1"/>
        <v>452</v>
      </c>
    </row>
    <row r="90" spans="1:7">
      <c r="A90">
        <v>88</v>
      </c>
      <c r="B90">
        <v>174</v>
      </c>
      <c r="C90">
        <v>163</v>
      </c>
      <c r="D90">
        <f t="shared" si="1"/>
        <v>337</v>
      </c>
    </row>
    <row r="91" spans="1:7">
      <c r="A91">
        <v>89</v>
      </c>
      <c r="B91">
        <v>201</v>
      </c>
      <c r="C91">
        <v>220</v>
      </c>
      <c r="D91">
        <f t="shared" si="1"/>
        <v>421</v>
      </c>
    </row>
    <row r="92" spans="1:7">
      <c r="A92">
        <v>90</v>
      </c>
      <c r="B92">
        <v>274</v>
      </c>
      <c r="C92">
        <v>406</v>
      </c>
      <c r="D92">
        <f t="shared" si="1"/>
        <v>680</v>
      </c>
    </row>
    <row r="93" spans="1:7">
      <c r="A93">
        <v>91</v>
      </c>
      <c r="B93">
        <v>92</v>
      </c>
      <c r="C93">
        <v>126</v>
      </c>
      <c r="D93">
        <f t="shared" si="1"/>
        <v>218</v>
      </c>
    </row>
    <row r="94" spans="1:7">
      <c r="A94">
        <v>92</v>
      </c>
      <c r="B94">
        <v>112</v>
      </c>
      <c r="C94">
        <v>130</v>
      </c>
      <c r="D94">
        <f t="shared" si="1"/>
        <v>242</v>
      </c>
    </row>
    <row r="95" spans="1:7">
      <c r="A95">
        <v>93</v>
      </c>
      <c r="B95">
        <v>62</v>
      </c>
      <c r="C95">
        <v>83</v>
      </c>
      <c r="D95">
        <f t="shared" si="1"/>
        <v>145</v>
      </c>
    </row>
    <row r="96" spans="1:7">
      <c r="A96">
        <v>94</v>
      </c>
      <c r="B96">
        <v>69</v>
      </c>
      <c r="C96">
        <v>89</v>
      </c>
      <c r="D96">
        <f t="shared" si="1"/>
        <v>158</v>
      </c>
    </row>
    <row r="97" spans="1:4">
      <c r="A97">
        <v>95</v>
      </c>
      <c r="B97">
        <v>87</v>
      </c>
      <c r="C97">
        <v>111</v>
      </c>
      <c r="D97">
        <f t="shared" si="1"/>
        <v>198</v>
      </c>
    </row>
    <row r="98" spans="1:4">
      <c r="A98">
        <v>96</v>
      </c>
      <c r="B98">
        <v>62</v>
      </c>
      <c r="C98">
        <v>73</v>
      </c>
      <c r="D98">
        <f t="shared" si="1"/>
        <v>135</v>
      </c>
    </row>
    <row r="99" spans="1:4">
      <c r="A99">
        <v>97</v>
      </c>
      <c r="B99">
        <v>497</v>
      </c>
      <c r="C99">
        <v>933</v>
      </c>
      <c r="D99">
        <f t="shared" si="1"/>
        <v>1430</v>
      </c>
    </row>
    <row r="102" spans="1:4">
      <c r="B102">
        <f>SUM(B2:B101)</f>
        <v>693030</v>
      </c>
      <c r="C102">
        <f t="shared" ref="C102:D102" si="2">SUM(C2:C101)</f>
        <v>714517</v>
      </c>
      <c r="D102">
        <f t="shared" si="2"/>
        <v>1407547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9" workbookViewId="0">
      <selection activeCell="J54" sqref="J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59580</v>
      </c>
      <c r="C2">
        <v>58936</v>
      </c>
      <c r="D2">
        <f>B2+C2</f>
        <v>118516</v>
      </c>
      <c r="E2" t="s">
        <v>7</v>
      </c>
      <c r="F2">
        <f>100*(SUM(B20:B41))/SUM(C20:C41)</f>
        <v>93.212074556462753</v>
      </c>
    </row>
    <row r="3" spans="1:6">
      <c r="A3">
        <v>1</v>
      </c>
      <c r="B3">
        <v>53555</v>
      </c>
      <c r="C3">
        <v>52143</v>
      </c>
      <c r="D3">
        <f t="shared" ref="D3:D66" si="0">B3+C3</f>
        <v>105698</v>
      </c>
      <c r="E3" t="s">
        <v>8</v>
      </c>
      <c r="F3">
        <f>100*(SUM(B42:B51))/SUM(C42:C51)</f>
        <v>99.696543231594688</v>
      </c>
    </row>
    <row r="4" spans="1:6">
      <c r="A4">
        <v>2</v>
      </c>
      <c r="B4">
        <v>62890</v>
      </c>
      <c r="C4">
        <v>61682</v>
      </c>
      <c r="D4">
        <f t="shared" si="0"/>
        <v>124572</v>
      </c>
    </row>
    <row r="5" spans="1:6">
      <c r="A5">
        <v>3</v>
      </c>
      <c r="B5">
        <v>60350</v>
      </c>
      <c r="C5">
        <v>59504</v>
      </c>
      <c r="D5">
        <f t="shared" si="0"/>
        <v>119854</v>
      </c>
    </row>
    <row r="6" spans="1:6">
      <c r="A6">
        <v>4</v>
      </c>
      <c r="B6">
        <v>61956</v>
      </c>
      <c r="C6">
        <v>60010</v>
      </c>
      <c r="D6">
        <f t="shared" si="0"/>
        <v>121966</v>
      </c>
    </row>
    <row r="7" spans="1:6">
      <c r="A7">
        <v>5</v>
      </c>
      <c r="B7">
        <v>60132</v>
      </c>
      <c r="C7">
        <v>57781</v>
      </c>
      <c r="D7">
        <f t="shared" si="0"/>
        <v>117913</v>
      </c>
    </row>
    <row r="8" spans="1:6">
      <c r="A8">
        <v>6</v>
      </c>
      <c r="B8">
        <v>59109</v>
      </c>
      <c r="C8">
        <v>57568</v>
      </c>
      <c r="D8">
        <f t="shared" si="0"/>
        <v>116677</v>
      </c>
    </row>
    <row r="9" spans="1:6">
      <c r="A9">
        <v>7</v>
      </c>
      <c r="B9">
        <v>54430</v>
      </c>
      <c r="C9">
        <v>52875</v>
      </c>
      <c r="D9">
        <f t="shared" si="0"/>
        <v>107305</v>
      </c>
    </row>
    <row r="10" spans="1:6">
      <c r="A10">
        <v>8</v>
      </c>
      <c r="B10">
        <v>56287</v>
      </c>
      <c r="C10">
        <v>55265</v>
      </c>
      <c r="D10">
        <f t="shared" si="0"/>
        <v>111552</v>
      </c>
    </row>
    <row r="11" spans="1:6">
      <c r="A11">
        <v>9</v>
      </c>
      <c r="B11">
        <v>53630</v>
      </c>
      <c r="C11">
        <v>52754</v>
      </c>
      <c r="D11">
        <f t="shared" si="0"/>
        <v>106384</v>
      </c>
    </row>
    <row r="12" spans="1:6">
      <c r="A12">
        <v>10</v>
      </c>
      <c r="B12">
        <v>61127</v>
      </c>
      <c r="C12">
        <v>58664</v>
      </c>
      <c r="D12">
        <f t="shared" si="0"/>
        <v>119791</v>
      </c>
    </row>
    <row r="13" spans="1:6">
      <c r="A13">
        <v>11</v>
      </c>
      <c r="B13">
        <v>41884</v>
      </c>
      <c r="C13">
        <v>42541</v>
      </c>
      <c r="D13">
        <f t="shared" si="0"/>
        <v>84425</v>
      </c>
    </row>
    <row r="14" spans="1:6">
      <c r="A14">
        <v>12</v>
      </c>
      <c r="B14">
        <v>56757</v>
      </c>
      <c r="C14">
        <v>53424</v>
      </c>
      <c r="D14">
        <f t="shared" si="0"/>
        <v>110181</v>
      </c>
    </row>
    <row r="15" spans="1:6">
      <c r="A15">
        <v>13</v>
      </c>
      <c r="B15">
        <v>48531</v>
      </c>
      <c r="C15">
        <v>47562</v>
      </c>
      <c r="D15">
        <f t="shared" si="0"/>
        <v>96093</v>
      </c>
    </row>
    <row r="16" spans="1:6">
      <c r="A16">
        <v>14</v>
      </c>
      <c r="B16">
        <v>47929</v>
      </c>
      <c r="C16">
        <v>45509</v>
      </c>
      <c r="D16">
        <f t="shared" si="0"/>
        <v>93438</v>
      </c>
    </row>
    <row r="17" spans="1:4">
      <c r="A17">
        <v>15</v>
      </c>
      <c r="B17">
        <v>45696</v>
      </c>
      <c r="C17">
        <v>43578</v>
      </c>
      <c r="D17">
        <f t="shared" si="0"/>
        <v>89274</v>
      </c>
    </row>
    <row r="18" spans="1:4">
      <c r="A18">
        <v>16</v>
      </c>
      <c r="B18">
        <v>43399</v>
      </c>
      <c r="C18">
        <v>42068</v>
      </c>
      <c r="D18">
        <f t="shared" si="0"/>
        <v>85467</v>
      </c>
    </row>
    <row r="19" spans="1:4">
      <c r="A19">
        <v>17</v>
      </c>
      <c r="B19">
        <v>42152</v>
      </c>
      <c r="C19">
        <v>39944</v>
      </c>
      <c r="D19">
        <f t="shared" si="0"/>
        <v>82096</v>
      </c>
    </row>
    <row r="20" spans="1:4">
      <c r="A20">
        <v>18</v>
      </c>
      <c r="B20">
        <v>45575</v>
      </c>
      <c r="C20">
        <v>43047</v>
      </c>
      <c r="D20">
        <f t="shared" si="0"/>
        <v>88622</v>
      </c>
    </row>
    <row r="21" spans="1:4">
      <c r="A21">
        <v>19</v>
      </c>
      <c r="B21">
        <v>34473</v>
      </c>
      <c r="C21">
        <v>35495</v>
      </c>
      <c r="D21">
        <f t="shared" si="0"/>
        <v>69968</v>
      </c>
    </row>
    <row r="22" spans="1:4">
      <c r="A22">
        <v>20</v>
      </c>
      <c r="B22">
        <v>44346</v>
      </c>
      <c r="C22">
        <v>51615</v>
      </c>
      <c r="D22">
        <f t="shared" si="0"/>
        <v>95961</v>
      </c>
    </row>
    <row r="23" spans="1:4">
      <c r="A23">
        <v>21</v>
      </c>
      <c r="B23">
        <v>30139</v>
      </c>
      <c r="C23">
        <v>33976</v>
      </c>
      <c r="D23">
        <f t="shared" si="0"/>
        <v>64115</v>
      </c>
    </row>
    <row r="24" spans="1:4">
      <c r="A24">
        <v>22</v>
      </c>
      <c r="B24">
        <v>34891</v>
      </c>
      <c r="C24">
        <v>41203</v>
      </c>
      <c r="D24">
        <f t="shared" si="0"/>
        <v>76094</v>
      </c>
    </row>
    <row r="25" spans="1:4">
      <c r="A25">
        <v>23</v>
      </c>
      <c r="B25">
        <v>32408</v>
      </c>
      <c r="C25">
        <v>37694</v>
      </c>
      <c r="D25">
        <f t="shared" si="0"/>
        <v>70102</v>
      </c>
    </row>
    <row r="26" spans="1:4">
      <c r="A26">
        <v>24</v>
      </c>
      <c r="B26">
        <v>31213</v>
      </c>
      <c r="C26">
        <v>36453</v>
      </c>
      <c r="D26">
        <f t="shared" si="0"/>
        <v>67666</v>
      </c>
    </row>
    <row r="27" spans="1:4">
      <c r="A27">
        <v>25</v>
      </c>
      <c r="B27">
        <v>39690</v>
      </c>
      <c r="C27">
        <v>46230</v>
      </c>
      <c r="D27">
        <f t="shared" si="0"/>
        <v>85920</v>
      </c>
    </row>
    <row r="28" spans="1:4">
      <c r="A28">
        <v>26</v>
      </c>
      <c r="B28">
        <v>28083</v>
      </c>
      <c r="C28">
        <v>31806</v>
      </c>
      <c r="D28">
        <f t="shared" si="0"/>
        <v>59889</v>
      </c>
    </row>
    <row r="29" spans="1:4">
      <c r="A29">
        <v>27</v>
      </c>
      <c r="B29">
        <v>29698</v>
      </c>
      <c r="C29">
        <v>30809</v>
      </c>
      <c r="D29">
        <f t="shared" si="0"/>
        <v>60507</v>
      </c>
    </row>
    <row r="30" spans="1:4">
      <c r="A30">
        <v>28</v>
      </c>
      <c r="B30">
        <v>27939</v>
      </c>
      <c r="C30">
        <v>32571</v>
      </c>
      <c r="D30">
        <f t="shared" si="0"/>
        <v>60510</v>
      </c>
    </row>
    <row r="31" spans="1:4">
      <c r="A31">
        <v>29</v>
      </c>
      <c r="B31">
        <v>24976</v>
      </c>
      <c r="C31">
        <v>25846</v>
      </c>
      <c r="D31">
        <f t="shared" si="0"/>
        <v>50822</v>
      </c>
    </row>
    <row r="32" spans="1:4">
      <c r="A32">
        <v>30</v>
      </c>
      <c r="B32">
        <v>40507</v>
      </c>
      <c r="C32">
        <v>43918</v>
      </c>
      <c r="D32">
        <f t="shared" si="0"/>
        <v>84425</v>
      </c>
    </row>
    <row r="33" spans="1:4">
      <c r="A33">
        <v>31</v>
      </c>
      <c r="B33">
        <v>20779</v>
      </c>
      <c r="C33">
        <v>19142</v>
      </c>
      <c r="D33">
        <f t="shared" si="0"/>
        <v>39921</v>
      </c>
    </row>
    <row r="34" spans="1:4">
      <c r="A34">
        <v>32</v>
      </c>
      <c r="B34">
        <v>25754</v>
      </c>
      <c r="C34">
        <v>26454</v>
      </c>
      <c r="D34">
        <f t="shared" si="0"/>
        <v>52208</v>
      </c>
    </row>
    <row r="35" spans="1:4">
      <c r="A35">
        <v>33</v>
      </c>
      <c r="B35">
        <v>17914</v>
      </c>
      <c r="C35">
        <v>17689</v>
      </c>
      <c r="D35">
        <f t="shared" si="0"/>
        <v>35603</v>
      </c>
    </row>
    <row r="36" spans="1:4">
      <c r="A36">
        <v>34</v>
      </c>
      <c r="B36">
        <v>19368</v>
      </c>
      <c r="C36">
        <v>19087</v>
      </c>
      <c r="D36">
        <f t="shared" si="0"/>
        <v>38455</v>
      </c>
    </row>
    <row r="37" spans="1:4">
      <c r="A37">
        <v>35</v>
      </c>
      <c r="B37">
        <v>31818</v>
      </c>
      <c r="C37">
        <v>31508</v>
      </c>
      <c r="D37">
        <f t="shared" si="0"/>
        <v>63326</v>
      </c>
    </row>
    <row r="38" spans="1:4">
      <c r="A38">
        <v>36</v>
      </c>
      <c r="B38">
        <v>17691</v>
      </c>
      <c r="C38">
        <v>17567</v>
      </c>
      <c r="D38">
        <f t="shared" si="0"/>
        <v>35258</v>
      </c>
    </row>
    <row r="39" spans="1:4">
      <c r="A39">
        <v>37</v>
      </c>
      <c r="B39">
        <v>17244</v>
      </c>
      <c r="C39">
        <v>16793</v>
      </c>
      <c r="D39">
        <f t="shared" si="0"/>
        <v>34037</v>
      </c>
    </row>
    <row r="40" spans="1:4">
      <c r="A40">
        <v>38</v>
      </c>
      <c r="B40">
        <v>17405</v>
      </c>
      <c r="C40">
        <v>18904</v>
      </c>
      <c r="D40">
        <f t="shared" si="0"/>
        <v>36309</v>
      </c>
    </row>
    <row r="41" spans="1:4">
      <c r="A41">
        <v>39</v>
      </c>
      <c r="B41">
        <v>15300</v>
      </c>
      <c r="C41">
        <v>15079</v>
      </c>
      <c r="D41">
        <f t="shared" si="0"/>
        <v>30379</v>
      </c>
    </row>
    <row r="42" spans="1:4">
      <c r="A42">
        <v>40</v>
      </c>
      <c r="B42">
        <v>27387</v>
      </c>
      <c r="C42">
        <v>28663</v>
      </c>
      <c r="D42">
        <f t="shared" si="0"/>
        <v>56050</v>
      </c>
    </row>
    <row r="43" spans="1:4">
      <c r="A43">
        <v>41</v>
      </c>
      <c r="B43">
        <v>11815</v>
      </c>
      <c r="C43">
        <v>11132</v>
      </c>
      <c r="D43">
        <f t="shared" si="0"/>
        <v>22947</v>
      </c>
    </row>
    <row r="44" spans="1:4">
      <c r="A44">
        <v>42</v>
      </c>
      <c r="B44">
        <v>14103</v>
      </c>
      <c r="C44">
        <v>13411</v>
      </c>
      <c r="D44">
        <f t="shared" si="0"/>
        <v>27514</v>
      </c>
    </row>
    <row r="45" spans="1:4">
      <c r="A45">
        <v>43</v>
      </c>
      <c r="B45">
        <v>10266</v>
      </c>
      <c r="C45">
        <v>10429</v>
      </c>
      <c r="D45">
        <f t="shared" si="0"/>
        <v>20695</v>
      </c>
    </row>
    <row r="46" spans="1:4">
      <c r="A46">
        <v>44</v>
      </c>
      <c r="B46">
        <v>9627</v>
      </c>
      <c r="C46">
        <v>9400</v>
      </c>
      <c r="D46">
        <f t="shared" si="0"/>
        <v>19027</v>
      </c>
    </row>
    <row r="47" spans="1:4">
      <c r="A47">
        <v>45</v>
      </c>
      <c r="B47">
        <v>18667</v>
      </c>
      <c r="C47">
        <v>18983</v>
      </c>
      <c r="D47">
        <f t="shared" si="0"/>
        <v>37650</v>
      </c>
    </row>
    <row r="48" spans="1:4">
      <c r="A48">
        <v>46</v>
      </c>
      <c r="B48">
        <v>11875</v>
      </c>
      <c r="C48">
        <v>11574</v>
      </c>
      <c r="D48">
        <f t="shared" si="0"/>
        <v>23449</v>
      </c>
    </row>
    <row r="49" spans="1:10">
      <c r="A49">
        <v>47</v>
      </c>
      <c r="B49">
        <v>10795</v>
      </c>
      <c r="C49">
        <v>10793</v>
      </c>
      <c r="D49">
        <f t="shared" si="0"/>
        <v>21588</v>
      </c>
    </row>
    <row r="50" spans="1:10">
      <c r="A50">
        <v>48</v>
      </c>
      <c r="B50">
        <v>10832</v>
      </c>
      <c r="C50">
        <v>11735</v>
      </c>
      <c r="D50">
        <f t="shared" si="0"/>
        <v>22567</v>
      </c>
    </row>
    <row r="51" spans="1:10">
      <c r="A51">
        <v>49</v>
      </c>
      <c r="B51">
        <v>10647</v>
      </c>
      <c r="C51">
        <v>10308</v>
      </c>
      <c r="D51">
        <f t="shared" si="0"/>
        <v>20955</v>
      </c>
    </row>
    <row r="52" spans="1:10">
      <c r="A52">
        <v>50</v>
      </c>
      <c r="B52">
        <v>16761</v>
      </c>
      <c r="C52">
        <v>18621</v>
      </c>
      <c r="D52">
        <f t="shared" si="0"/>
        <v>35382</v>
      </c>
      <c r="F52" t="s">
        <v>9</v>
      </c>
      <c r="G52" s="1" t="s">
        <v>10</v>
      </c>
      <c r="H52">
        <f>500*(B27+B32+B37+B42+B47+B52+B57+B62)/SUM(B25:B64)</f>
        <v>144.64365596446083</v>
      </c>
      <c r="I52">
        <f>500*(C27+C32+C37+C42+C47+C52+C57+C62)/SUM(C25:C64)</f>
        <v>148.42181452881593</v>
      </c>
      <c r="J52">
        <f>500*(D27+D32+D37+D42+D47+D52+D57+D62)/SUM(D25:D64)</f>
        <v>146.57555692471072</v>
      </c>
    </row>
    <row r="53" spans="1:10">
      <c r="A53">
        <v>51</v>
      </c>
      <c r="B53">
        <v>7916</v>
      </c>
      <c r="C53">
        <v>7662</v>
      </c>
      <c r="D53">
        <f t="shared" si="0"/>
        <v>15578</v>
      </c>
      <c r="G53" t="s">
        <v>11</v>
      </c>
      <c r="H53">
        <f>500*(B52+B58+B62+B67+B72+B77+B82+B87+B92)/SUM(B52:B99)</f>
        <v>160.07744276096233</v>
      </c>
      <c r="I53">
        <f>500*(C52+C58+C62+C67+C72+C77+C82+C87+C92)/SUM(C52:C99)</f>
        <v>170.03050548883971</v>
      </c>
      <c r="J53">
        <f>500*(D52+D58+D62+D67+D72+D77+D82+D87+D92)/SUM(D52:D99)</f>
        <v>165.25123257229322</v>
      </c>
    </row>
    <row r="54" spans="1:10">
      <c r="A54">
        <v>52</v>
      </c>
      <c r="B54">
        <v>8888</v>
      </c>
      <c r="C54">
        <v>8296</v>
      </c>
      <c r="D54">
        <f t="shared" si="0"/>
        <v>17184</v>
      </c>
      <c r="G54" t="s">
        <v>12</v>
      </c>
      <c r="H54">
        <f>500*(B62+B67+B72+B77+B82+B87+B92)/SUM(B62:B100)</f>
        <v>174.56629318915537</v>
      </c>
      <c r="I54">
        <f>500*(C62+C67+C72+C77+C82+C87+C92)/SUM(C62:C100)</f>
        <v>184.74022501191183</v>
      </c>
      <c r="J54">
        <f>500*(D62+D67+D72+D77+D82+D87+D92)/SUM(D62:D100)</f>
        <v>180.00551055843792</v>
      </c>
    </row>
    <row r="55" spans="1:10">
      <c r="A55">
        <v>53</v>
      </c>
      <c r="B55">
        <v>6834</v>
      </c>
      <c r="C55">
        <v>6765</v>
      </c>
      <c r="D55">
        <f t="shared" si="0"/>
        <v>13599</v>
      </c>
    </row>
    <row r="56" spans="1:10">
      <c r="A56">
        <v>54</v>
      </c>
      <c r="B56">
        <v>6672</v>
      </c>
      <c r="C56">
        <v>6651</v>
      </c>
      <c r="D56">
        <f t="shared" si="0"/>
        <v>13323</v>
      </c>
      <c r="F56" t="s">
        <v>13</v>
      </c>
    </row>
    <row r="57" spans="1:10">
      <c r="A57">
        <v>55</v>
      </c>
      <c r="B57">
        <v>9902</v>
      </c>
      <c r="C57">
        <v>10048</v>
      </c>
      <c r="D57">
        <f t="shared" si="0"/>
        <v>19950</v>
      </c>
      <c r="G57" t="s">
        <v>14</v>
      </c>
      <c r="H57">
        <f>100*(+SUM(B52:B100)/B102)</f>
        <v>9.030582001525767</v>
      </c>
      <c r="I57">
        <f>100*(+SUM(C52:C100)/C102)</f>
        <v>9.6110189447473271</v>
      </c>
      <c r="J57">
        <f>100*(+SUM(D52:D100)/D102)</f>
        <v>9.3232706956260323</v>
      </c>
    </row>
    <row r="58" spans="1:10">
      <c r="A58">
        <v>56</v>
      </c>
      <c r="B58">
        <v>7051</v>
      </c>
      <c r="C58">
        <v>6700</v>
      </c>
      <c r="D58">
        <f t="shared" si="0"/>
        <v>13751</v>
      </c>
      <c r="G58" t="s">
        <v>12</v>
      </c>
      <c r="H58">
        <f>100*(+SUM(B62:B100)/B102)</f>
        <v>4.7001050604924774</v>
      </c>
      <c r="I58">
        <f>100*(+SUM(C62:C100)/C102)</f>
        <v>5.308317994258041</v>
      </c>
      <c r="J58">
        <f>100*(+SUM(D62:D100)/D102)</f>
        <v>5.0067999588748897</v>
      </c>
    </row>
    <row r="59" spans="1:10">
      <c r="A59">
        <v>57</v>
      </c>
      <c r="B59">
        <v>7770</v>
      </c>
      <c r="C59">
        <v>7775</v>
      </c>
      <c r="D59">
        <f t="shared" si="0"/>
        <v>15545</v>
      </c>
      <c r="G59" t="s">
        <v>15</v>
      </c>
      <c r="H59">
        <f>100*(+SUM(B72:B100)/B102)</f>
        <v>2.1989722868167192</v>
      </c>
      <c r="I59">
        <f>100*(+SUM(C72:C100)/C102)</f>
        <v>2.6931045909860951</v>
      </c>
      <c r="J59">
        <f>100*(+SUM(D72:D100)/D102)</f>
        <v>2.4481413662646556</v>
      </c>
    </row>
    <row r="60" spans="1:10">
      <c r="A60">
        <v>58</v>
      </c>
      <c r="B60">
        <v>4950</v>
      </c>
      <c r="C60">
        <v>4967</v>
      </c>
      <c r="D60">
        <f t="shared" si="0"/>
        <v>9917</v>
      </c>
      <c r="G60" t="s">
        <v>16</v>
      </c>
      <c r="H60">
        <f>100*(+SUM(B82:B100)/B102)</f>
        <v>0.83150575680044858</v>
      </c>
      <c r="I60">
        <f>100*(+SUM(C82:C100)/C102)</f>
        <v>1.1624317742363413</v>
      </c>
      <c r="J60">
        <f>100*(+SUM(D82:D100)/D102)</f>
        <v>0.99837711986277744</v>
      </c>
    </row>
    <row r="61" spans="1:10">
      <c r="A61">
        <v>59</v>
      </c>
      <c r="B61">
        <v>5735</v>
      </c>
      <c r="C61">
        <v>5872</v>
      </c>
      <c r="D61">
        <f t="shared" si="0"/>
        <v>11607</v>
      </c>
    </row>
    <row r="62" spans="1:10">
      <c r="A62">
        <v>60</v>
      </c>
      <c r="B62">
        <v>11213</v>
      </c>
      <c r="C62">
        <v>12419</v>
      </c>
      <c r="D62">
        <f t="shared" si="0"/>
        <v>23632</v>
      </c>
      <c r="F62" t="s">
        <v>17</v>
      </c>
      <c r="G62" t="s">
        <v>14</v>
      </c>
      <c r="H62">
        <f>100*(+SUM(B52:B100)/SUM(C52:C100))</f>
        <v>92.374701927001652</v>
      </c>
    </row>
    <row r="63" spans="1:10">
      <c r="A63">
        <v>61</v>
      </c>
      <c r="B63">
        <v>5096</v>
      </c>
      <c r="C63">
        <v>4905</v>
      </c>
      <c r="D63">
        <f t="shared" si="0"/>
        <v>10001</v>
      </c>
      <c r="G63" t="s">
        <v>12</v>
      </c>
      <c r="H63">
        <f>100*(+SUM(B62:B100)/SUM(C62:C100))</f>
        <v>87.047715360903936</v>
      </c>
    </row>
    <row r="64" spans="1:10">
      <c r="A64">
        <v>62</v>
      </c>
      <c r="B64">
        <v>4748</v>
      </c>
      <c r="C64">
        <v>4098</v>
      </c>
      <c r="D64">
        <f t="shared" si="0"/>
        <v>8846</v>
      </c>
      <c r="G64" t="s">
        <v>15</v>
      </c>
      <c r="H64">
        <f>100*(+SUM(B72:B100)/SUM(C72:C100))</f>
        <v>80.273699543834098</v>
      </c>
    </row>
    <row r="65" spans="1:9">
      <c r="A65">
        <v>63</v>
      </c>
      <c r="B65">
        <v>4251</v>
      </c>
      <c r="C65">
        <v>3893</v>
      </c>
      <c r="D65">
        <f t="shared" si="0"/>
        <v>8144</v>
      </c>
      <c r="G65" t="s">
        <v>16</v>
      </c>
      <c r="H65">
        <f>100*(+SUM(B82:B100)/SUM(C82:C100))</f>
        <v>70.324156305506207</v>
      </c>
    </row>
    <row r="66" spans="1:9">
      <c r="A66">
        <v>64</v>
      </c>
      <c r="B66">
        <v>4026</v>
      </c>
      <c r="C66">
        <v>4468</v>
      </c>
      <c r="D66">
        <f t="shared" si="0"/>
        <v>8494</v>
      </c>
    </row>
    <row r="67" spans="1:9">
      <c r="A67">
        <v>65</v>
      </c>
      <c r="B67">
        <v>5624</v>
      </c>
      <c r="C67">
        <v>6499</v>
      </c>
      <c r="D67">
        <f t="shared" ref="D67:D97" si="1">B67+C67</f>
        <v>12123</v>
      </c>
      <c r="F67" t="s">
        <v>18</v>
      </c>
      <c r="G67" t="s">
        <v>19</v>
      </c>
      <c r="H67">
        <f>100*(+SUM(B2:B51)/SUM(C2:C51))</f>
        <v>98.943363169442222</v>
      </c>
    </row>
    <row r="68" spans="1:9">
      <c r="A68">
        <v>66</v>
      </c>
      <c r="B68">
        <v>3007</v>
      </c>
      <c r="C68">
        <v>3582</v>
      </c>
      <c r="D68">
        <f t="shared" si="1"/>
        <v>6589</v>
      </c>
      <c r="G68" t="s">
        <v>20</v>
      </c>
      <c r="H68">
        <f>100*(+SUM(B52:B61)/SUM(C52:C61))</f>
        <v>98.946699137444966</v>
      </c>
    </row>
    <row r="69" spans="1:9">
      <c r="A69">
        <v>67</v>
      </c>
      <c r="B69">
        <v>3913</v>
      </c>
      <c r="C69">
        <v>3925</v>
      </c>
      <c r="D69">
        <f t="shared" si="1"/>
        <v>7838</v>
      </c>
      <c r="G69" t="s">
        <v>21</v>
      </c>
      <c r="H69">
        <f>100*(+SUM(B62:B71)/SUM(C62:C71))</f>
        <v>94.023487614724161</v>
      </c>
    </row>
    <row r="70" spans="1:9">
      <c r="A70">
        <v>68</v>
      </c>
      <c r="B70">
        <v>2756</v>
      </c>
      <c r="C70">
        <v>2927</v>
      </c>
      <c r="D70">
        <f t="shared" si="1"/>
        <v>5683</v>
      </c>
      <c r="G70" t="s">
        <v>22</v>
      </c>
      <c r="H70">
        <f>100*(+SUM(B72:B81)/SUM(C72:C81))</f>
        <v>87.82963512510959</v>
      </c>
    </row>
    <row r="71" spans="1:9">
      <c r="A71">
        <v>69</v>
      </c>
      <c r="B71">
        <v>3003</v>
      </c>
      <c r="C71">
        <v>3949</v>
      </c>
      <c r="D71">
        <f t="shared" si="1"/>
        <v>6952</v>
      </c>
      <c r="G71" t="s">
        <v>16</v>
      </c>
      <c r="H71">
        <f>100*(+SUM(B82:B99)/SUM(C82:C99))</f>
        <v>70.324156305506207</v>
      </c>
    </row>
    <row r="72" spans="1:9">
      <c r="A72">
        <v>70</v>
      </c>
      <c r="B72">
        <v>6608</v>
      </c>
      <c r="C72">
        <v>8223</v>
      </c>
      <c r="D72">
        <f t="shared" si="1"/>
        <v>14831</v>
      </c>
    </row>
    <row r="73" spans="1:9">
      <c r="A73">
        <v>71</v>
      </c>
      <c r="B73">
        <v>2259</v>
      </c>
      <c r="C73">
        <v>2393</v>
      </c>
      <c r="D73">
        <f t="shared" si="1"/>
        <v>4652</v>
      </c>
      <c r="F73" t="s">
        <v>23</v>
      </c>
    </row>
    <row r="74" spans="1:9">
      <c r="A74">
        <v>72</v>
      </c>
      <c r="B74">
        <v>2570</v>
      </c>
      <c r="C74">
        <v>2450</v>
      </c>
      <c r="D74">
        <f t="shared" si="1"/>
        <v>5020</v>
      </c>
      <c r="G74" t="s">
        <v>12</v>
      </c>
      <c r="H74">
        <f>100*(+SUM(B62:B99)/SUM(B$29:B99))</f>
        <v>14.570031168366143</v>
      </c>
      <c r="I74">
        <f>100*(+SUM(C62:C99)/SUM(C$29:C$100))</f>
        <v>16.119192903975136</v>
      </c>
    </row>
    <row r="75" spans="1:9">
      <c r="A75">
        <v>73</v>
      </c>
      <c r="B75">
        <v>2373</v>
      </c>
      <c r="C75">
        <v>2309</v>
      </c>
      <c r="D75">
        <f t="shared" si="1"/>
        <v>4682</v>
      </c>
      <c r="G75" t="s">
        <v>15</v>
      </c>
      <c r="H75">
        <f>100*(+SUM(B72:B99)/SUM(B$29:B$106))</f>
        <v>1.6626293855313687</v>
      </c>
      <c r="I75">
        <f>100*(+SUM(C72:C99)/SUM(C$29:C$100))</f>
        <v>8.1778583083460425</v>
      </c>
    </row>
    <row r="76" spans="1:9">
      <c r="A76">
        <v>74</v>
      </c>
      <c r="B76">
        <v>2202</v>
      </c>
      <c r="C76">
        <v>2392</v>
      </c>
      <c r="D76">
        <f t="shared" si="1"/>
        <v>4594</v>
      </c>
      <c r="G76" t="s">
        <v>16</v>
      </c>
      <c r="H76">
        <f>100*(+SUM(B82:B99)/SUM(B$29:B$106))</f>
        <v>0.62869637502173459</v>
      </c>
      <c r="I76">
        <f>100*(+SUM(C82:C99)/SUM(C$29:C$100))</f>
        <v>3.5298303581085002</v>
      </c>
    </row>
    <row r="77" spans="1:9">
      <c r="A77">
        <v>75</v>
      </c>
      <c r="B77">
        <v>2931</v>
      </c>
      <c r="C77">
        <v>3565</v>
      </c>
      <c r="D77">
        <f t="shared" si="1"/>
        <v>6496</v>
      </c>
    </row>
    <row r="78" spans="1:9">
      <c r="A78">
        <v>76</v>
      </c>
      <c r="B78">
        <v>1725</v>
      </c>
      <c r="C78">
        <v>1798</v>
      </c>
      <c r="D78">
        <f t="shared" si="1"/>
        <v>3523</v>
      </c>
      <c r="F78" t="s">
        <v>24</v>
      </c>
    </row>
    <row r="79" spans="1:9">
      <c r="A79">
        <v>77</v>
      </c>
      <c r="B79">
        <v>1794</v>
      </c>
      <c r="C79">
        <v>1907</v>
      </c>
      <c r="D79">
        <f t="shared" si="1"/>
        <v>3701</v>
      </c>
      <c r="F79" t="s">
        <v>25</v>
      </c>
      <c r="G79" t="s">
        <v>26</v>
      </c>
    </row>
    <row r="80" spans="1:9">
      <c r="A80">
        <v>78</v>
      </c>
      <c r="B80">
        <v>1667</v>
      </c>
      <c r="C80">
        <v>1853</v>
      </c>
      <c r="D80">
        <f t="shared" si="1"/>
        <v>3520</v>
      </c>
      <c r="F80">
        <f>+B62/SUM(B58:B67)</f>
        <v>0.18544919290817677</v>
      </c>
      <c r="G80">
        <f>+C62/SUM(C58:C67)</f>
        <v>0.20162023508020002</v>
      </c>
    </row>
    <row r="81" spans="1:7">
      <c r="A81">
        <v>79</v>
      </c>
      <c r="B81">
        <v>1916</v>
      </c>
      <c r="C81">
        <v>2764</v>
      </c>
      <c r="D81">
        <f t="shared" si="1"/>
        <v>4680</v>
      </c>
      <c r="E81" t="s">
        <v>27</v>
      </c>
      <c r="F81">
        <f>+SUM(B82:B99)/SUM(B62:B99)</f>
        <v>0.17691216389816686</v>
      </c>
      <c r="G81">
        <f>+SUM(C82:C99)/SUM(C62:C99)</f>
        <v>0.21898307062495745</v>
      </c>
    </row>
    <row r="82" spans="1:7">
      <c r="A82">
        <v>80</v>
      </c>
      <c r="B82">
        <v>2698</v>
      </c>
      <c r="C82">
        <v>4272</v>
      </c>
      <c r="D82">
        <f t="shared" si="1"/>
        <v>6970</v>
      </c>
    </row>
    <row r="83" spans="1:7">
      <c r="A83">
        <v>81</v>
      </c>
      <c r="B83">
        <v>1299</v>
      </c>
      <c r="C83">
        <v>1675</v>
      </c>
      <c r="D83">
        <f t="shared" si="1"/>
        <v>2974</v>
      </c>
    </row>
    <row r="84" spans="1:7">
      <c r="A84">
        <v>82</v>
      </c>
      <c r="B84">
        <v>1047</v>
      </c>
      <c r="C84">
        <v>1214</v>
      </c>
      <c r="D84">
        <f t="shared" si="1"/>
        <v>2261</v>
      </c>
    </row>
    <row r="85" spans="1:7">
      <c r="A85">
        <v>83</v>
      </c>
      <c r="B85">
        <v>842</v>
      </c>
      <c r="C85">
        <v>1045</v>
      </c>
      <c r="D85">
        <f t="shared" si="1"/>
        <v>1887</v>
      </c>
    </row>
    <row r="86" spans="1:7">
      <c r="A86">
        <v>84</v>
      </c>
      <c r="B86">
        <v>821</v>
      </c>
      <c r="C86">
        <v>1142</v>
      </c>
      <c r="D86">
        <f t="shared" si="1"/>
        <v>1963</v>
      </c>
    </row>
    <row r="87" spans="1:7">
      <c r="A87">
        <v>85</v>
      </c>
      <c r="B87">
        <v>1423</v>
      </c>
      <c r="C87">
        <v>1853</v>
      </c>
      <c r="D87">
        <f t="shared" si="1"/>
        <v>3276</v>
      </c>
    </row>
    <row r="88" spans="1:7">
      <c r="A88">
        <v>86</v>
      </c>
      <c r="B88">
        <v>613</v>
      </c>
      <c r="C88">
        <v>820</v>
      </c>
      <c r="D88">
        <f t="shared" si="1"/>
        <v>1433</v>
      </c>
    </row>
    <row r="89" spans="1:7">
      <c r="A89">
        <v>87</v>
      </c>
      <c r="B89">
        <v>889</v>
      </c>
      <c r="C89">
        <v>876</v>
      </c>
      <c r="D89">
        <f t="shared" si="1"/>
        <v>1765</v>
      </c>
    </row>
    <row r="90" spans="1:7">
      <c r="A90">
        <v>88</v>
      </c>
      <c r="B90">
        <v>516</v>
      </c>
      <c r="C90">
        <v>526</v>
      </c>
      <c r="D90">
        <f t="shared" si="1"/>
        <v>1042</v>
      </c>
    </row>
    <row r="91" spans="1:7">
      <c r="A91">
        <v>89</v>
      </c>
      <c r="B91">
        <v>737</v>
      </c>
      <c r="C91">
        <v>1114</v>
      </c>
      <c r="D91">
        <f t="shared" si="1"/>
        <v>1851</v>
      </c>
    </row>
    <row r="92" spans="1:7">
      <c r="A92">
        <v>90</v>
      </c>
      <c r="B92">
        <v>757</v>
      </c>
      <c r="C92">
        <v>1166</v>
      </c>
      <c r="D92">
        <f t="shared" si="1"/>
        <v>1923</v>
      </c>
    </row>
    <row r="93" spans="1:7">
      <c r="A93">
        <v>91</v>
      </c>
      <c r="B93">
        <v>416</v>
      </c>
      <c r="C93">
        <v>506</v>
      </c>
      <c r="D93">
        <f t="shared" si="1"/>
        <v>922</v>
      </c>
    </row>
    <row r="94" spans="1:7">
      <c r="A94">
        <v>92</v>
      </c>
      <c r="B94">
        <v>246</v>
      </c>
      <c r="C94">
        <v>353</v>
      </c>
      <c r="D94">
        <f t="shared" si="1"/>
        <v>599</v>
      </c>
    </row>
    <row r="95" spans="1:7">
      <c r="A95">
        <v>93</v>
      </c>
      <c r="B95">
        <v>235</v>
      </c>
      <c r="C95">
        <v>248</v>
      </c>
      <c r="D95">
        <f t="shared" si="1"/>
        <v>483</v>
      </c>
    </row>
    <row r="96" spans="1:7">
      <c r="A96">
        <v>94</v>
      </c>
      <c r="B96">
        <v>281</v>
      </c>
      <c r="C96">
        <v>350</v>
      </c>
      <c r="D96">
        <f t="shared" si="1"/>
        <v>631</v>
      </c>
    </row>
    <row r="97" spans="1:4">
      <c r="A97">
        <v>95</v>
      </c>
      <c r="B97">
        <v>3017</v>
      </c>
      <c r="C97">
        <v>5360</v>
      </c>
      <c r="D97">
        <f t="shared" si="1"/>
        <v>8377</v>
      </c>
    </row>
    <row r="102" spans="1:4">
      <c r="B102">
        <f>SUM(B2:B101)</f>
        <v>1904617</v>
      </c>
      <c r="C102">
        <f t="shared" ref="C102:D102" si="2">SUM(C2:C101)</f>
        <v>1937318</v>
      </c>
      <c r="D102">
        <f t="shared" si="2"/>
        <v>3841935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51" workbookViewId="0">
      <selection activeCell="H67" sqref="H67:H71"/>
    </sheetView>
  </sheetViews>
  <sheetFormatPr defaultRowHeight="14.4"/>
  <sheetData>
    <row r="1" spans="1:6" ht="15" thickBot="1">
      <c r="A1" t="s">
        <v>0</v>
      </c>
      <c r="B1" t="s">
        <v>1</v>
      </c>
      <c r="C1" t="s">
        <v>2</v>
      </c>
      <c r="D1" t="s">
        <v>3</v>
      </c>
    </row>
    <row r="2" spans="1:6" ht="15" thickTop="1">
      <c r="A2">
        <v>0</v>
      </c>
      <c r="B2" s="2">
        <v>123592</v>
      </c>
      <c r="C2" s="3">
        <v>123420</v>
      </c>
      <c r="D2" s="4">
        <v>247012</v>
      </c>
      <c r="E2" t="s">
        <v>7</v>
      </c>
      <c r="F2">
        <f>100*(SUM(B20:B41))/SUM(C20:C41)</f>
        <v>82.163930536747074</v>
      </c>
    </row>
    <row r="3" spans="1:6">
      <c r="A3">
        <v>1</v>
      </c>
      <c r="B3" s="5">
        <v>121354</v>
      </c>
      <c r="C3" s="6">
        <v>119618</v>
      </c>
      <c r="D3" s="7">
        <v>240972</v>
      </c>
      <c r="E3" t="s">
        <v>8</v>
      </c>
      <c r="F3">
        <f>100*(SUM(B42:B51))/SUM(C42:C51)</f>
        <v>94.570744789761108</v>
      </c>
    </row>
    <row r="4" spans="1:6">
      <c r="A4">
        <v>2</v>
      </c>
      <c r="B4" s="5">
        <v>158550</v>
      </c>
      <c r="C4" s="6">
        <v>156341</v>
      </c>
      <c r="D4" s="7">
        <v>314891</v>
      </c>
    </row>
    <row r="5" spans="1:6">
      <c r="A5">
        <v>3</v>
      </c>
      <c r="B5" s="5">
        <v>157416</v>
      </c>
      <c r="C5" s="6">
        <v>156380</v>
      </c>
      <c r="D5" s="7">
        <v>313796</v>
      </c>
    </row>
    <row r="6" spans="1:6">
      <c r="A6">
        <v>4</v>
      </c>
      <c r="B6" s="5">
        <v>150936</v>
      </c>
      <c r="C6" s="6">
        <v>151034</v>
      </c>
      <c r="D6" s="7">
        <v>301970</v>
      </c>
    </row>
    <row r="7" spans="1:6">
      <c r="A7">
        <v>5</v>
      </c>
      <c r="B7" s="5">
        <v>155901</v>
      </c>
      <c r="C7" s="6">
        <v>152911</v>
      </c>
      <c r="D7" s="7">
        <v>308812</v>
      </c>
    </row>
    <row r="8" spans="1:6">
      <c r="A8">
        <v>6</v>
      </c>
      <c r="B8" s="5">
        <v>124499</v>
      </c>
      <c r="C8" s="6">
        <v>122036</v>
      </c>
      <c r="D8" s="7">
        <v>246535</v>
      </c>
    </row>
    <row r="9" spans="1:6">
      <c r="A9">
        <v>7</v>
      </c>
      <c r="B9" s="5">
        <v>130363</v>
      </c>
      <c r="C9" s="6">
        <v>124798</v>
      </c>
      <c r="D9" s="7">
        <v>255161</v>
      </c>
    </row>
    <row r="10" spans="1:6">
      <c r="A10">
        <v>8</v>
      </c>
      <c r="B10" s="5">
        <v>117404</v>
      </c>
      <c r="C10" s="6">
        <v>112841</v>
      </c>
      <c r="D10" s="7">
        <v>230245</v>
      </c>
    </row>
    <row r="11" spans="1:6">
      <c r="A11">
        <v>9</v>
      </c>
      <c r="B11" s="5">
        <v>95291</v>
      </c>
      <c r="C11" s="6">
        <v>88866</v>
      </c>
      <c r="D11" s="7">
        <v>184157</v>
      </c>
    </row>
    <row r="12" spans="1:6">
      <c r="A12">
        <v>10</v>
      </c>
      <c r="B12" s="5">
        <v>116362</v>
      </c>
      <c r="C12" s="6">
        <v>105322</v>
      </c>
      <c r="D12" s="7">
        <v>221684</v>
      </c>
    </row>
    <row r="13" spans="1:6">
      <c r="A13">
        <v>11</v>
      </c>
      <c r="B13" s="5">
        <v>78349</v>
      </c>
      <c r="C13" s="6">
        <v>71301</v>
      </c>
      <c r="D13" s="7">
        <v>149650</v>
      </c>
    </row>
    <row r="14" spans="1:6">
      <c r="A14">
        <v>12</v>
      </c>
      <c r="B14" s="5">
        <v>96925</v>
      </c>
      <c r="C14" s="6">
        <v>86788</v>
      </c>
      <c r="D14" s="7">
        <v>183713</v>
      </c>
    </row>
    <row r="15" spans="1:6">
      <c r="A15">
        <v>13</v>
      </c>
      <c r="B15" s="5">
        <v>77064</v>
      </c>
      <c r="C15" s="6">
        <v>72133</v>
      </c>
      <c r="D15" s="7">
        <v>149197</v>
      </c>
    </row>
    <row r="16" spans="1:6">
      <c r="A16">
        <v>14</v>
      </c>
      <c r="B16" s="5">
        <v>77078</v>
      </c>
      <c r="C16" s="6">
        <v>73458</v>
      </c>
      <c r="D16" s="7">
        <v>150536</v>
      </c>
    </row>
    <row r="17" spans="1:4">
      <c r="A17">
        <v>15</v>
      </c>
      <c r="B17" s="5">
        <v>90756</v>
      </c>
      <c r="C17" s="6">
        <v>86797</v>
      </c>
      <c r="D17" s="7">
        <v>177553</v>
      </c>
    </row>
    <row r="18" spans="1:4">
      <c r="A18">
        <v>16</v>
      </c>
      <c r="B18" s="5">
        <v>67618</v>
      </c>
      <c r="C18" s="6">
        <v>73103</v>
      </c>
      <c r="D18" s="7">
        <v>140721</v>
      </c>
    </row>
    <row r="19" spans="1:4">
      <c r="A19">
        <v>17</v>
      </c>
      <c r="B19" s="5">
        <v>65879</v>
      </c>
      <c r="C19" s="6">
        <v>73398</v>
      </c>
      <c r="D19" s="7">
        <v>139277</v>
      </c>
    </row>
    <row r="20" spans="1:4">
      <c r="A20">
        <v>18</v>
      </c>
      <c r="B20" s="5">
        <v>67798</v>
      </c>
      <c r="C20" s="6">
        <v>84176</v>
      </c>
      <c r="D20" s="7">
        <v>151974</v>
      </c>
    </row>
    <row r="21" spans="1:4">
      <c r="A21">
        <v>19</v>
      </c>
      <c r="B21" s="5">
        <v>52894</v>
      </c>
      <c r="C21" s="6">
        <v>57332</v>
      </c>
      <c r="D21" s="7">
        <v>110226</v>
      </c>
    </row>
    <row r="22" spans="1:4">
      <c r="A22">
        <v>20</v>
      </c>
      <c r="B22" s="5">
        <v>81276</v>
      </c>
      <c r="C22" s="6">
        <v>108739</v>
      </c>
      <c r="D22" s="7">
        <v>190015</v>
      </c>
    </row>
    <row r="23" spans="1:4">
      <c r="A23">
        <v>21</v>
      </c>
      <c r="B23" s="5">
        <v>41990</v>
      </c>
      <c r="C23" s="6">
        <v>46228</v>
      </c>
      <c r="D23" s="7">
        <v>88218</v>
      </c>
    </row>
    <row r="24" spans="1:4">
      <c r="A24">
        <v>22</v>
      </c>
      <c r="B24" s="5">
        <v>52933</v>
      </c>
      <c r="C24" s="6">
        <v>64551</v>
      </c>
      <c r="D24" s="7">
        <v>117484</v>
      </c>
    </row>
    <row r="25" spans="1:4">
      <c r="A25">
        <v>23</v>
      </c>
      <c r="B25" s="5">
        <v>42673</v>
      </c>
      <c r="C25" s="6">
        <v>47395</v>
      </c>
      <c r="D25" s="7">
        <v>90068</v>
      </c>
    </row>
    <row r="26" spans="1:4">
      <c r="A26">
        <v>24</v>
      </c>
      <c r="B26" s="5">
        <v>39202</v>
      </c>
      <c r="C26" s="6">
        <v>44791</v>
      </c>
      <c r="D26" s="7">
        <v>83993</v>
      </c>
    </row>
    <row r="27" spans="1:4">
      <c r="A27">
        <v>25</v>
      </c>
      <c r="B27" s="5">
        <v>69326</v>
      </c>
      <c r="C27" s="6">
        <v>104309</v>
      </c>
      <c r="D27" s="7">
        <v>173635</v>
      </c>
    </row>
    <row r="28" spans="1:4">
      <c r="A28">
        <v>26</v>
      </c>
      <c r="B28" s="5">
        <v>39777</v>
      </c>
      <c r="C28" s="6">
        <v>49513</v>
      </c>
      <c r="D28" s="7">
        <v>89290</v>
      </c>
    </row>
    <row r="29" spans="1:4">
      <c r="A29">
        <v>27</v>
      </c>
      <c r="B29" s="5">
        <v>47322</v>
      </c>
      <c r="C29" s="6">
        <v>59433</v>
      </c>
      <c r="D29" s="7">
        <v>106755</v>
      </c>
    </row>
    <row r="30" spans="1:4">
      <c r="A30">
        <v>28</v>
      </c>
      <c r="B30" s="5">
        <v>42334</v>
      </c>
      <c r="C30" s="6">
        <v>54135</v>
      </c>
      <c r="D30" s="7">
        <v>96469</v>
      </c>
    </row>
    <row r="31" spans="1:4">
      <c r="A31">
        <v>29</v>
      </c>
      <c r="B31" s="5">
        <v>31589</v>
      </c>
      <c r="C31" s="6">
        <v>35213</v>
      </c>
      <c r="D31" s="7">
        <v>66802</v>
      </c>
    </row>
    <row r="32" spans="1:4">
      <c r="A32">
        <v>30</v>
      </c>
      <c r="B32" s="5">
        <v>75524</v>
      </c>
      <c r="C32" s="6">
        <v>111401</v>
      </c>
      <c r="D32" s="7">
        <v>186925</v>
      </c>
    </row>
    <row r="33" spans="1:4">
      <c r="A33">
        <v>31</v>
      </c>
      <c r="B33" s="5">
        <v>28461</v>
      </c>
      <c r="C33" s="6">
        <v>30597</v>
      </c>
      <c r="D33" s="7">
        <v>59058</v>
      </c>
    </row>
    <row r="34" spans="1:4">
      <c r="A34">
        <v>32</v>
      </c>
      <c r="B34" s="5">
        <v>37335</v>
      </c>
      <c r="C34" s="6">
        <v>42651</v>
      </c>
      <c r="D34" s="7">
        <v>79986</v>
      </c>
    </row>
    <row r="35" spans="1:4">
      <c r="A35">
        <v>33</v>
      </c>
      <c r="B35" s="5">
        <v>30072</v>
      </c>
      <c r="C35" s="6">
        <v>29477</v>
      </c>
      <c r="D35" s="7">
        <v>59549</v>
      </c>
    </row>
    <row r="36" spans="1:4">
      <c r="A36">
        <v>34</v>
      </c>
      <c r="B36" s="5">
        <v>27345</v>
      </c>
      <c r="C36" s="6">
        <v>28102</v>
      </c>
      <c r="D36" s="7">
        <v>55447</v>
      </c>
    </row>
    <row r="37" spans="1:4">
      <c r="A37">
        <v>35</v>
      </c>
      <c r="B37" s="5">
        <v>58473</v>
      </c>
      <c r="C37" s="6">
        <v>73287</v>
      </c>
      <c r="D37" s="7">
        <v>131760</v>
      </c>
    </row>
    <row r="38" spans="1:4">
      <c r="A38">
        <v>36</v>
      </c>
      <c r="B38" s="5">
        <v>28310</v>
      </c>
      <c r="C38" s="6">
        <v>29952</v>
      </c>
      <c r="D38" s="7">
        <v>58262</v>
      </c>
    </row>
    <row r="39" spans="1:4">
      <c r="A39">
        <v>37</v>
      </c>
      <c r="B39" s="5">
        <v>34160</v>
      </c>
      <c r="C39" s="6">
        <v>37813</v>
      </c>
      <c r="D39" s="7">
        <v>71973</v>
      </c>
    </row>
    <row r="40" spans="1:4">
      <c r="A40">
        <v>38</v>
      </c>
      <c r="B40" s="5">
        <v>30451</v>
      </c>
      <c r="C40" s="6">
        <v>31951</v>
      </c>
      <c r="D40" s="7">
        <v>62402</v>
      </c>
    </row>
    <row r="41" spans="1:4">
      <c r="A41">
        <v>39</v>
      </c>
      <c r="B41" s="5">
        <v>24263</v>
      </c>
      <c r="C41" s="6">
        <v>25961</v>
      </c>
      <c r="D41" s="7">
        <v>50224</v>
      </c>
    </row>
    <row r="42" spans="1:4">
      <c r="A42">
        <v>40</v>
      </c>
      <c r="B42" s="5">
        <v>64566</v>
      </c>
      <c r="C42" s="6">
        <v>82267</v>
      </c>
      <c r="D42" s="7">
        <v>146833</v>
      </c>
    </row>
    <row r="43" spans="1:4">
      <c r="A43">
        <v>41</v>
      </c>
      <c r="B43" s="5">
        <v>20045</v>
      </c>
      <c r="C43" s="6">
        <v>20283</v>
      </c>
      <c r="D43" s="7">
        <v>40328</v>
      </c>
    </row>
    <row r="44" spans="1:4">
      <c r="A44">
        <v>42</v>
      </c>
      <c r="B44" s="5">
        <v>28280</v>
      </c>
      <c r="C44" s="6">
        <v>28568</v>
      </c>
      <c r="D44" s="7">
        <v>56848</v>
      </c>
    </row>
    <row r="45" spans="1:4">
      <c r="A45">
        <v>43</v>
      </c>
      <c r="B45" s="5">
        <v>21903</v>
      </c>
      <c r="C45" s="6">
        <v>20444</v>
      </c>
      <c r="D45" s="7">
        <v>42347</v>
      </c>
    </row>
    <row r="46" spans="1:4">
      <c r="A46">
        <v>44</v>
      </c>
      <c r="B46" s="5">
        <v>18273</v>
      </c>
      <c r="C46" s="6">
        <v>16041</v>
      </c>
      <c r="D46" s="7">
        <v>34314</v>
      </c>
    </row>
    <row r="47" spans="1:4">
      <c r="A47">
        <v>45</v>
      </c>
      <c r="B47" s="5">
        <v>44830</v>
      </c>
      <c r="C47" s="6">
        <v>47529</v>
      </c>
      <c r="D47" s="7">
        <v>92359</v>
      </c>
    </row>
    <row r="48" spans="1:4">
      <c r="A48">
        <v>46</v>
      </c>
      <c r="B48" s="5">
        <v>19726</v>
      </c>
      <c r="C48" s="6">
        <v>17494</v>
      </c>
      <c r="D48" s="7">
        <v>37220</v>
      </c>
    </row>
    <row r="49" spans="1:10">
      <c r="A49">
        <v>47</v>
      </c>
      <c r="B49" s="5">
        <v>26077</v>
      </c>
      <c r="C49" s="6">
        <v>27935</v>
      </c>
      <c r="D49" s="7">
        <v>54012</v>
      </c>
    </row>
    <row r="50" spans="1:10">
      <c r="A50">
        <v>48</v>
      </c>
      <c r="B50" s="5">
        <v>21061</v>
      </c>
      <c r="C50" s="6">
        <v>20758</v>
      </c>
      <c r="D50" s="7">
        <v>41819</v>
      </c>
    </row>
    <row r="51" spans="1:10">
      <c r="A51">
        <v>49</v>
      </c>
      <c r="B51" s="5">
        <v>16987</v>
      </c>
      <c r="C51" s="6">
        <v>16604</v>
      </c>
      <c r="D51" s="7">
        <v>33591</v>
      </c>
    </row>
    <row r="52" spans="1:10">
      <c r="A52">
        <v>50</v>
      </c>
      <c r="B52" s="5">
        <v>48793</v>
      </c>
      <c r="C52" s="6">
        <v>60093</v>
      </c>
      <c r="D52" s="7">
        <v>108886</v>
      </c>
      <c r="F52" t="s">
        <v>9</v>
      </c>
      <c r="G52" s="1" t="s">
        <v>10</v>
      </c>
      <c r="H52">
        <f>500*(B27+B32+B37+B42+B47+B52+B57+B62)/SUM(B25:B64)</f>
        <v>172.73124993465754</v>
      </c>
      <c r="I52">
        <f>500*(C27+C32+C37+C42+C47+C52+C57+C62)/SUM(C25:C64)</f>
        <v>196.79628037323653</v>
      </c>
      <c r="J52">
        <f>500*(D27+D32+D37+D42+D47+D52+D57+D62)/SUM(D25:D64)</f>
        <v>185.53194548905438</v>
      </c>
    </row>
    <row r="53" spans="1:10">
      <c r="A53">
        <v>51</v>
      </c>
      <c r="B53" s="5">
        <v>15275</v>
      </c>
      <c r="C53" s="6">
        <v>13924</v>
      </c>
      <c r="D53" s="7">
        <v>29199</v>
      </c>
      <c r="G53" t="s">
        <v>11</v>
      </c>
      <c r="H53">
        <f>500*(B52+B58+B62+B67+B72+B77+B82+B87+B92)/SUM(B52:B99)</f>
        <v>197.21311175874072</v>
      </c>
      <c r="I53">
        <f>500*(C52+C58+C62+C67+C72+C77+C82+C87+C92)/SUM(C52:C99)</f>
        <v>229.4953620189182</v>
      </c>
      <c r="J53">
        <f>500*(D52+D58+D62+D67+D72+D77+D82+D87+D92)/SUM(D52:D99)</f>
        <v>213.33563516961942</v>
      </c>
    </row>
    <row r="54" spans="1:10">
      <c r="A54">
        <v>52</v>
      </c>
      <c r="B54" s="5">
        <v>20356</v>
      </c>
      <c r="C54" s="6">
        <v>20096</v>
      </c>
      <c r="D54" s="7">
        <v>40452</v>
      </c>
      <c r="G54" t="s">
        <v>12</v>
      </c>
      <c r="H54">
        <f>500*(B62+B67+B72+B77+B82+B87+B92)/SUM(B62:B100)</f>
        <v>234.31216378544943</v>
      </c>
      <c r="I54">
        <f>500*(C62+C67+C72+C77+C82+C87+C92)/SUM(C62:C100)</f>
        <v>273.41005164725055</v>
      </c>
      <c r="J54">
        <f>500*(D62+D67+D72+D77+D82+D87+D92)/SUM(D62:D100)</f>
        <v>253.97845136198555</v>
      </c>
    </row>
    <row r="55" spans="1:10">
      <c r="A55">
        <v>53</v>
      </c>
      <c r="B55" s="5">
        <v>15611</v>
      </c>
      <c r="C55" s="6">
        <v>12401</v>
      </c>
      <c r="D55" s="7">
        <v>28012</v>
      </c>
    </row>
    <row r="56" spans="1:10">
      <c r="A56">
        <v>54</v>
      </c>
      <c r="B56" s="5">
        <v>14646</v>
      </c>
      <c r="C56" s="6">
        <v>11847</v>
      </c>
      <c r="D56" s="7">
        <v>26493</v>
      </c>
      <c r="F56" t="s">
        <v>13</v>
      </c>
    </row>
    <row r="57" spans="1:10">
      <c r="A57">
        <v>55</v>
      </c>
      <c r="B57" s="5">
        <v>28536</v>
      </c>
      <c r="C57" s="6">
        <v>28246</v>
      </c>
      <c r="D57" s="7">
        <v>56782</v>
      </c>
      <c r="G57" t="s">
        <v>14</v>
      </c>
      <c r="H57">
        <f>100*(+SUM(B52:B100)/B102)</f>
        <v>11.807055882076941</v>
      </c>
      <c r="I57">
        <f>100*(+SUM(C52:C100)/C102)</f>
        <v>11.252186514201169</v>
      </c>
      <c r="J57">
        <f>100*(+SUM(D52:D100)/D102)</f>
        <v>11.523266471016852</v>
      </c>
    </row>
    <row r="58" spans="1:10">
      <c r="A58">
        <v>56</v>
      </c>
      <c r="B58" s="5">
        <v>16228</v>
      </c>
      <c r="C58" s="6">
        <v>13250</v>
      </c>
      <c r="D58" s="7">
        <v>29478</v>
      </c>
      <c r="G58" t="s">
        <v>12</v>
      </c>
      <c r="H58">
        <f>100*(+SUM(B62:B100)/B102)</f>
        <v>6.195684884151123</v>
      </c>
      <c r="I58">
        <f>100*(+SUM(C62:C100)/C102)</f>
        <v>5.9896901879056372</v>
      </c>
      <c r="J58">
        <f>100*(+SUM(D62:D100)/D102)</f>
        <v>6.0903283499585621</v>
      </c>
    </row>
    <row r="59" spans="1:10">
      <c r="A59">
        <v>57</v>
      </c>
      <c r="B59" s="5">
        <v>20967</v>
      </c>
      <c r="C59" s="6">
        <v>20538</v>
      </c>
      <c r="D59" s="7">
        <v>41505</v>
      </c>
      <c r="G59" t="s">
        <v>15</v>
      </c>
      <c r="H59">
        <f>100*(+SUM(B72:B100)/B102)</f>
        <v>2.21949751540535</v>
      </c>
      <c r="I59">
        <f>100*(+SUM(C72:C100)/C102)</f>
        <v>2.265912581674725</v>
      </c>
      <c r="J59">
        <f>100*(+SUM(D72:D100)/D102)</f>
        <v>2.2432366242542097</v>
      </c>
    </row>
    <row r="60" spans="1:10">
      <c r="A60">
        <v>58</v>
      </c>
      <c r="B60" s="5">
        <v>15486</v>
      </c>
      <c r="C60" s="6">
        <v>13341</v>
      </c>
      <c r="D60" s="7">
        <v>28827</v>
      </c>
      <c r="G60" t="s">
        <v>16</v>
      </c>
      <c r="H60">
        <f>100*(+SUM(B82:B100)/B102)</f>
        <v>0.61961163310189804</v>
      </c>
      <c r="I60">
        <f>100*(+SUM(C82:C100)/C102)</f>
        <v>0.69427540896283435</v>
      </c>
      <c r="J60">
        <f>100*(+SUM(D82:D100)/D102)</f>
        <v>0.65779861945548901</v>
      </c>
    </row>
    <row r="61" spans="1:10">
      <c r="A61">
        <v>59</v>
      </c>
      <c r="B61" s="5">
        <v>12197</v>
      </c>
      <c r="C61" s="6">
        <v>10571</v>
      </c>
      <c r="D61" s="7">
        <v>22768</v>
      </c>
    </row>
    <row r="62" spans="1:10">
      <c r="A62">
        <v>60</v>
      </c>
      <c r="B62" s="5">
        <v>39517</v>
      </c>
      <c r="C62" s="6">
        <v>49032</v>
      </c>
      <c r="D62" s="7">
        <v>88549</v>
      </c>
      <c r="F62" t="s">
        <v>17</v>
      </c>
      <c r="G62" t="s">
        <v>14</v>
      </c>
      <c r="H62">
        <f>100*(+SUM(B52:B100)/SUM(C52:C100))</f>
        <v>100.23188949881651</v>
      </c>
    </row>
    <row r="63" spans="1:10">
      <c r="A63">
        <v>61</v>
      </c>
      <c r="B63" s="5">
        <v>11943</v>
      </c>
      <c r="C63" s="6">
        <v>9888</v>
      </c>
      <c r="D63" s="7">
        <v>21831</v>
      </c>
      <c r="G63" t="s">
        <v>12</v>
      </c>
      <c r="H63">
        <f>100*(+SUM(B62:B100)/SUM(C62:C100))</f>
        <v>98.806651787442107</v>
      </c>
    </row>
    <row r="64" spans="1:10">
      <c r="A64">
        <v>62</v>
      </c>
      <c r="B64" s="5">
        <v>15529</v>
      </c>
      <c r="C64" s="6">
        <v>15914</v>
      </c>
      <c r="D64" s="7">
        <v>31443</v>
      </c>
      <c r="G64" t="s">
        <v>15</v>
      </c>
      <c r="H64">
        <f>100*(+SUM(B72:B100)/SUM(C72:C100))</f>
        <v>93.564851653972951</v>
      </c>
    </row>
    <row r="65" spans="1:9">
      <c r="A65">
        <v>63</v>
      </c>
      <c r="B65" s="5">
        <v>11837</v>
      </c>
      <c r="C65" s="6">
        <v>8782</v>
      </c>
      <c r="D65" s="7">
        <v>20619</v>
      </c>
      <c r="G65" t="s">
        <v>16</v>
      </c>
      <c r="H65">
        <f>100*(+SUM(B82:B100)/SUM(C82:C100))</f>
        <v>85.248942643021437</v>
      </c>
    </row>
    <row r="66" spans="1:9">
      <c r="A66">
        <v>64</v>
      </c>
      <c r="B66" s="5">
        <v>9385</v>
      </c>
      <c r="C66" s="6">
        <v>6482</v>
      </c>
      <c r="D66" s="7">
        <v>15867</v>
      </c>
    </row>
    <row r="67" spans="1:9">
      <c r="A67">
        <v>65</v>
      </c>
      <c r="B67" s="5">
        <v>19870</v>
      </c>
      <c r="C67" s="6">
        <v>20327</v>
      </c>
      <c r="D67" s="7">
        <v>40197</v>
      </c>
      <c r="F67" t="s">
        <v>18</v>
      </c>
      <c r="G67" t="s">
        <v>19</v>
      </c>
      <c r="H67">
        <f>100*(+SUM(B2:B51)/SUM(C2:C51))</f>
        <v>94.924299262075621</v>
      </c>
    </row>
    <row r="68" spans="1:9">
      <c r="A68">
        <v>66</v>
      </c>
      <c r="B68" s="5">
        <v>8737</v>
      </c>
      <c r="C68" s="6">
        <v>6927</v>
      </c>
      <c r="D68" s="7">
        <v>15664</v>
      </c>
      <c r="G68" t="s">
        <v>20</v>
      </c>
      <c r="H68">
        <f>100*(+SUM(B52:B61)/SUM(C52:C61))</f>
        <v>101.85407254768559</v>
      </c>
    </row>
    <row r="69" spans="1:9">
      <c r="A69">
        <v>67</v>
      </c>
      <c r="B69" s="5">
        <v>15401</v>
      </c>
      <c r="C69" s="6">
        <v>14596</v>
      </c>
      <c r="D69" s="7">
        <v>29997</v>
      </c>
      <c r="G69" t="s">
        <v>21</v>
      </c>
      <c r="H69">
        <f>100*(+SUM(B62:B71)/SUM(C62:C71))</f>
        <v>101.99627859361273</v>
      </c>
    </row>
    <row r="70" spans="1:9">
      <c r="A70">
        <v>68</v>
      </c>
      <c r="B70" s="5">
        <v>7953</v>
      </c>
      <c r="C70" s="6">
        <v>6640</v>
      </c>
      <c r="D70" s="7">
        <v>14593</v>
      </c>
      <c r="G70" t="s">
        <v>22</v>
      </c>
      <c r="H70">
        <f>100*(+SUM(B72:B81)/SUM(C72:C81))</f>
        <v>97.238429264455235</v>
      </c>
    </row>
    <row r="71" spans="1:9">
      <c r="A71">
        <v>69</v>
      </c>
      <c r="B71" s="5">
        <v>7283</v>
      </c>
      <c r="C71" s="6">
        <v>5981</v>
      </c>
      <c r="D71" s="7">
        <v>13264</v>
      </c>
      <c r="G71" t="s">
        <v>16</v>
      </c>
      <c r="H71">
        <f>100*(+SUM(B82:B99)/SUM(C82:C99))</f>
        <v>85.220522720522723</v>
      </c>
    </row>
    <row r="72" spans="1:9">
      <c r="A72">
        <v>70</v>
      </c>
      <c r="B72" s="5">
        <v>19321</v>
      </c>
      <c r="C72" s="6">
        <v>24148</v>
      </c>
      <c r="D72" s="7">
        <v>43469</v>
      </c>
    </row>
    <row r="73" spans="1:9">
      <c r="A73">
        <v>71</v>
      </c>
      <c r="B73" s="5">
        <v>5277</v>
      </c>
      <c r="C73" s="6">
        <v>4376</v>
      </c>
      <c r="D73" s="7">
        <v>9653</v>
      </c>
      <c r="F73" t="s">
        <v>23</v>
      </c>
    </row>
    <row r="74" spans="1:9">
      <c r="A74">
        <v>72</v>
      </c>
      <c r="B74" s="5">
        <v>6566</v>
      </c>
      <c r="C74" s="6">
        <v>6690</v>
      </c>
      <c r="D74" s="7">
        <v>13256</v>
      </c>
      <c r="G74" t="s">
        <v>12</v>
      </c>
      <c r="H74">
        <f>100*(+SUM(B62:B99)/SUM(B$29:B99))</f>
        <v>18.90525442655381</v>
      </c>
      <c r="I74">
        <f>100*(+SUM(C62:C99)/SUM(C$29:C$100))</f>
        <v>17.552172423007651</v>
      </c>
    </row>
    <row r="75" spans="1:9">
      <c r="A75">
        <v>73</v>
      </c>
      <c r="B75" s="5">
        <v>4652</v>
      </c>
      <c r="C75" s="6">
        <v>3269</v>
      </c>
      <c r="D75" s="7">
        <v>7921</v>
      </c>
      <c r="G75" t="s">
        <v>15</v>
      </c>
      <c r="H75">
        <f>100*(+SUM(B72:B99)/SUM(B$29:B$106))</f>
        <v>1.6712235397053192</v>
      </c>
      <c r="I75">
        <f>100*(+SUM(C72:C99)/SUM(C$29:C$100))</f>
        <v>6.6391795534526716</v>
      </c>
    </row>
    <row r="76" spans="1:9">
      <c r="A76">
        <v>74</v>
      </c>
      <c r="B76" s="5">
        <v>3425</v>
      </c>
      <c r="C76" s="6">
        <v>2571</v>
      </c>
      <c r="D76" s="7">
        <v>5996</v>
      </c>
      <c r="G76" t="s">
        <v>16</v>
      </c>
      <c r="H76">
        <f>100*(+SUM(B82:B99)/SUM(B$29:B$106))</f>
        <v>0.46621462161164234</v>
      </c>
      <c r="I76">
        <f>100*(+SUM(C82:C99)/SUM(C$29:C$100))</f>
        <v>2.0333015787224982</v>
      </c>
    </row>
    <row r="77" spans="1:9">
      <c r="A77">
        <v>75</v>
      </c>
      <c r="B77" s="5">
        <v>7326</v>
      </c>
      <c r="C77" s="6">
        <v>8055</v>
      </c>
      <c r="D77" s="7">
        <v>15381</v>
      </c>
    </row>
    <row r="78" spans="1:9">
      <c r="A78">
        <v>76</v>
      </c>
      <c r="B78" s="5">
        <v>3205</v>
      </c>
      <c r="C78" s="6">
        <v>2880</v>
      </c>
      <c r="D78" s="7">
        <v>6085</v>
      </c>
      <c r="F78" t="s">
        <v>24</v>
      </c>
    </row>
    <row r="79" spans="1:9">
      <c r="A79">
        <v>77</v>
      </c>
      <c r="B79" s="5">
        <v>4739</v>
      </c>
      <c r="C79" s="6">
        <v>4822</v>
      </c>
      <c r="D79" s="7">
        <v>9561</v>
      </c>
      <c r="F79" t="s">
        <v>25</v>
      </c>
      <c r="G79" t="s">
        <v>26</v>
      </c>
    </row>
    <row r="80" spans="1:9">
      <c r="A80">
        <v>78</v>
      </c>
      <c r="B80" s="5">
        <v>2817</v>
      </c>
      <c r="C80" s="6">
        <v>2524</v>
      </c>
      <c r="D80" s="7">
        <v>5341</v>
      </c>
      <c r="F80">
        <f>+B62/SUM(B58:B67)</f>
        <v>0.22847611283599004</v>
      </c>
      <c r="G80">
        <f>+C62/SUM(C58:C67)</f>
        <v>0.29164014869888477</v>
      </c>
    </row>
    <row r="81" spans="1:7">
      <c r="A81">
        <v>79</v>
      </c>
      <c r="B81" s="5">
        <v>2003</v>
      </c>
      <c r="C81" s="6">
        <v>1681</v>
      </c>
      <c r="D81" s="7">
        <v>3684</v>
      </c>
      <c r="E81" t="s">
        <v>27</v>
      </c>
      <c r="F81">
        <f>+SUM(B82:B99)/SUM(B62:B99)</f>
        <v>9.9916862902137624E-2</v>
      </c>
      <c r="G81">
        <f>+SUM(C82:C99)/SUM(C62:C99)</f>
        <v>0.11584330017503795</v>
      </c>
    </row>
    <row r="82" spans="1:7">
      <c r="A82">
        <v>80</v>
      </c>
      <c r="B82" s="5">
        <v>21166</v>
      </c>
      <c r="C82" s="6">
        <v>25014</v>
      </c>
      <c r="D82" s="7">
        <v>46180</v>
      </c>
    </row>
    <row r="83" spans="1:7">
      <c r="A83">
        <v>81</v>
      </c>
      <c r="B83" s="5">
        <v>191</v>
      </c>
      <c r="C83" s="6">
        <v>186</v>
      </c>
      <c r="D83" s="7">
        <v>377</v>
      </c>
    </row>
    <row r="84" spans="1:7">
      <c r="A84">
        <v>82</v>
      </c>
      <c r="B84" s="5">
        <v>225</v>
      </c>
      <c r="C84" s="6">
        <v>213</v>
      </c>
      <c r="D84" s="7">
        <v>438</v>
      </c>
    </row>
    <row r="85" spans="1:7">
      <c r="A85">
        <v>83</v>
      </c>
      <c r="B85" s="5">
        <v>121</v>
      </c>
      <c r="C85" s="6">
        <v>101</v>
      </c>
      <c r="D85" s="7">
        <v>222</v>
      </c>
    </row>
    <row r="86" spans="1:7">
      <c r="A86">
        <v>84</v>
      </c>
      <c r="B86" s="5">
        <v>90</v>
      </c>
      <c r="C86" s="6">
        <v>99</v>
      </c>
      <c r="D86" s="7">
        <v>189</v>
      </c>
    </row>
    <row r="87" spans="1:7">
      <c r="A87">
        <v>85</v>
      </c>
      <c r="B87" s="5">
        <v>215</v>
      </c>
      <c r="C87" s="6">
        <v>239</v>
      </c>
      <c r="D87" s="7">
        <v>454</v>
      </c>
    </row>
    <row r="88" spans="1:7">
      <c r="A88">
        <v>86</v>
      </c>
      <c r="B88" s="5">
        <v>126</v>
      </c>
      <c r="C88" s="6">
        <v>123</v>
      </c>
      <c r="D88" s="7">
        <v>249</v>
      </c>
    </row>
    <row r="89" spans="1:7">
      <c r="A89">
        <v>87</v>
      </c>
      <c r="B89" s="5">
        <v>224</v>
      </c>
      <c r="C89" s="6">
        <v>272</v>
      </c>
      <c r="D89" s="7">
        <v>496</v>
      </c>
    </row>
    <row r="90" spans="1:7">
      <c r="A90">
        <v>88</v>
      </c>
      <c r="B90" s="5">
        <v>66</v>
      </c>
      <c r="C90" s="6">
        <v>83</v>
      </c>
      <c r="D90" s="7">
        <v>149</v>
      </c>
    </row>
    <row r="91" spans="1:7">
      <c r="A91">
        <v>89</v>
      </c>
      <c r="B91" s="5">
        <v>101</v>
      </c>
      <c r="C91" s="6">
        <v>92</v>
      </c>
      <c r="D91" s="7">
        <v>193</v>
      </c>
    </row>
    <row r="92" spans="1:7">
      <c r="A92">
        <v>90</v>
      </c>
      <c r="B92" s="5">
        <v>258</v>
      </c>
      <c r="C92" s="6">
        <v>342</v>
      </c>
      <c r="D92" s="7">
        <v>600</v>
      </c>
    </row>
    <row r="93" spans="1:7">
      <c r="A93">
        <v>91</v>
      </c>
      <c r="B93" s="5">
        <v>23</v>
      </c>
      <c r="C93" s="6">
        <v>25</v>
      </c>
      <c r="D93" s="7">
        <v>48</v>
      </c>
    </row>
    <row r="94" spans="1:7">
      <c r="A94">
        <v>92</v>
      </c>
      <c r="B94" s="5">
        <v>35</v>
      </c>
      <c r="C94" s="6">
        <v>27</v>
      </c>
      <c r="D94" s="7">
        <v>62</v>
      </c>
    </row>
    <row r="95" spans="1:7">
      <c r="A95">
        <v>93</v>
      </c>
      <c r="B95" s="5">
        <v>12</v>
      </c>
      <c r="C95" s="6">
        <v>8</v>
      </c>
      <c r="D95" s="7">
        <v>20</v>
      </c>
    </row>
    <row r="96" spans="1:7">
      <c r="A96">
        <v>94</v>
      </c>
      <c r="B96" s="5">
        <v>18</v>
      </c>
      <c r="C96" s="6">
        <v>10</v>
      </c>
      <c r="D96" s="7">
        <v>28</v>
      </c>
    </row>
    <row r="97" spans="1:4">
      <c r="A97">
        <v>95</v>
      </c>
      <c r="B97" s="5">
        <v>42</v>
      </c>
      <c r="C97" s="6">
        <v>54</v>
      </c>
      <c r="D97" s="7">
        <v>96</v>
      </c>
    </row>
    <row r="98" spans="1:4">
      <c r="A98">
        <v>96</v>
      </c>
      <c r="B98" s="5">
        <v>24</v>
      </c>
      <c r="C98" s="6">
        <v>20</v>
      </c>
      <c r="D98" s="7">
        <v>44</v>
      </c>
    </row>
    <row r="99" spans="1:4">
      <c r="A99">
        <v>97</v>
      </c>
      <c r="B99" s="5">
        <v>18</v>
      </c>
      <c r="C99" s="6">
        <v>28</v>
      </c>
      <c r="D99" s="7">
        <v>46</v>
      </c>
    </row>
    <row r="100" spans="1:4">
      <c r="A100">
        <v>98</v>
      </c>
      <c r="B100" s="5">
        <v>23</v>
      </c>
      <c r="C100" s="6">
        <v>18</v>
      </c>
      <c r="D100" s="7">
        <v>41</v>
      </c>
    </row>
    <row r="102" spans="1:4" ht="15" thickBot="1">
      <c r="B102" s="8">
        <v>3708452</v>
      </c>
      <c r="C102" s="9">
        <v>3882321</v>
      </c>
      <c r="D102" s="10">
        <v>7590773</v>
      </c>
    </row>
    <row r="103" spans="1:4" ht="15" thickTop="1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/>
  </sheetViews>
  <sheetFormatPr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2" workbookViewId="0">
      <selection activeCell="H67" sqref="H67:H71"/>
    </sheetView>
  </sheetViews>
  <sheetFormatPr defaultRowHeight="14.4"/>
  <sheetData>
    <row r="1" spans="1:6" ht="15" thickBot="1">
      <c r="A1" t="s">
        <v>0</v>
      </c>
      <c r="B1" t="s">
        <v>1</v>
      </c>
      <c r="C1" t="s">
        <v>2</v>
      </c>
      <c r="D1" t="s">
        <v>3</v>
      </c>
    </row>
    <row r="2" spans="1:6" ht="15" thickTop="1">
      <c r="A2">
        <v>0</v>
      </c>
      <c r="B2" s="11">
        <v>144164</v>
      </c>
      <c r="C2" s="12">
        <v>141441</v>
      </c>
      <c r="D2" s="13">
        <v>285605</v>
      </c>
      <c r="E2" t="s">
        <v>7</v>
      </c>
      <c r="F2">
        <f>100*(SUM(B20:B41))/SUM(C20:C41)</f>
        <v>86.780458372470775</v>
      </c>
    </row>
    <row r="3" spans="1:6">
      <c r="A3">
        <v>1</v>
      </c>
      <c r="B3" s="14">
        <v>126282</v>
      </c>
      <c r="C3" s="15">
        <v>123992</v>
      </c>
      <c r="D3" s="16">
        <v>250274</v>
      </c>
      <c r="E3" t="s">
        <v>8</v>
      </c>
      <c r="F3">
        <f>100*(SUM(B42:B51))/SUM(C42:C51)</f>
        <v>97.783228550141061</v>
      </c>
    </row>
    <row r="4" spans="1:6">
      <c r="A4">
        <v>2</v>
      </c>
      <c r="B4" s="14">
        <v>186878</v>
      </c>
      <c r="C4" s="15">
        <v>182811</v>
      </c>
      <c r="D4" s="16">
        <v>369689</v>
      </c>
    </row>
    <row r="5" spans="1:6">
      <c r="A5">
        <v>3</v>
      </c>
      <c r="B5" s="14">
        <v>201173</v>
      </c>
      <c r="C5" s="15">
        <v>196431</v>
      </c>
      <c r="D5" s="16">
        <v>397604</v>
      </c>
    </row>
    <row r="6" spans="1:6">
      <c r="A6">
        <v>4</v>
      </c>
      <c r="B6" s="14">
        <v>178552</v>
      </c>
      <c r="C6" s="15">
        <v>177556</v>
      </c>
      <c r="D6" s="16">
        <v>356108</v>
      </c>
    </row>
    <row r="7" spans="1:6">
      <c r="A7">
        <v>5</v>
      </c>
      <c r="B7" s="14">
        <v>183265</v>
      </c>
      <c r="C7" s="15">
        <v>179006</v>
      </c>
      <c r="D7" s="16">
        <v>362271</v>
      </c>
    </row>
    <row r="8" spans="1:6">
      <c r="A8">
        <v>6</v>
      </c>
      <c r="B8" s="14">
        <v>173141</v>
      </c>
      <c r="C8" s="15">
        <v>169568</v>
      </c>
      <c r="D8" s="16">
        <v>342709</v>
      </c>
    </row>
    <row r="9" spans="1:6">
      <c r="A9">
        <v>7</v>
      </c>
      <c r="B9" s="14">
        <v>176850</v>
      </c>
      <c r="C9" s="15">
        <v>167152</v>
      </c>
      <c r="D9" s="16">
        <v>344002</v>
      </c>
    </row>
    <row r="10" spans="1:6">
      <c r="A10">
        <v>8</v>
      </c>
      <c r="B10" s="14">
        <v>171690</v>
      </c>
      <c r="C10" s="15">
        <v>163352</v>
      </c>
      <c r="D10" s="16">
        <v>335042</v>
      </c>
    </row>
    <row r="11" spans="1:6">
      <c r="A11">
        <v>9</v>
      </c>
      <c r="B11" s="14">
        <v>123731</v>
      </c>
      <c r="C11" s="15">
        <v>116615</v>
      </c>
      <c r="D11" s="16">
        <v>240346</v>
      </c>
    </row>
    <row r="12" spans="1:6">
      <c r="A12">
        <v>10</v>
      </c>
      <c r="B12" s="14">
        <v>158556</v>
      </c>
      <c r="C12" s="15">
        <v>146261</v>
      </c>
      <c r="D12" s="16">
        <v>304817</v>
      </c>
    </row>
    <row r="13" spans="1:6">
      <c r="A13">
        <v>11</v>
      </c>
      <c r="B13" s="14">
        <v>103038</v>
      </c>
      <c r="C13" s="15">
        <v>93213</v>
      </c>
      <c r="D13" s="16">
        <v>196251</v>
      </c>
    </row>
    <row r="14" spans="1:6">
      <c r="A14">
        <v>12</v>
      </c>
      <c r="B14" s="14">
        <v>147235</v>
      </c>
      <c r="C14" s="15">
        <v>133282</v>
      </c>
      <c r="D14" s="16">
        <v>280517</v>
      </c>
    </row>
    <row r="15" spans="1:6">
      <c r="A15">
        <v>13</v>
      </c>
      <c r="B15" s="14">
        <v>113206</v>
      </c>
      <c r="C15" s="15">
        <v>106098</v>
      </c>
      <c r="D15" s="16">
        <v>219304</v>
      </c>
    </row>
    <row r="16" spans="1:6">
      <c r="A16">
        <v>14</v>
      </c>
      <c r="B16" s="14">
        <v>111948</v>
      </c>
      <c r="C16" s="15">
        <v>108369</v>
      </c>
      <c r="D16" s="16">
        <v>220317</v>
      </c>
    </row>
    <row r="17" spans="1:4">
      <c r="A17">
        <v>15</v>
      </c>
      <c r="B17" s="14">
        <v>128741</v>
      </c>
      <c r="C17" s="15">
        <v>125603</v>
      </c>
      <c r="D17" s="16">
        <v>254344</v>
      </c>
    </row>
    <row r="18" spans="1:4">
      <c r="A18">
        <v>16</v>
      </c>
      <c r="B18" s="14">
        <v>99721</v>
      </c>
      <c r="C18" s="15">
        <v>105867</v>
      </c>
      <c r="D18" s="16">
        <v>205588</v>
      </c>
    </row>
    <row r="19" spans="1:4">
      <c r="A19">
        <v>17</v>
      </c>
      <c r="B19" s="14">
        <v>85605</v>
      </c>
      <c r="C19" s="15">
        <v>93872</v>
      </c>
      <c r="D19" s="16">
        <v>179477</v>
      </c>
    </row>
    <row r="20" spans="1:4">
      <c r="A20">
        <v>18</v>
      </c>
      <c r="B20" s="14">
        <v>111594</v>
      </c>
      <c r="C20" s="15">
        <v>132217</v>
      </c>
      <c r="D20" s="16">
        <v>243811</v>
      </c>
    </row>
    <row r="21" spans="1:4">
      <c r="A21">
        <v>19</v>
      </c>
      <c r="B21" s="14">
        <v>62473</v>
      </c>
      <c r="C21" s="15">
        <v>66545</v>
      </c>
      <c r="D21" s="16">
        <v>129018</v>
      </c>
    </row>
    <row r="22" spans="1:4">
      <c r="A22">
        <v>20</v>
      </c>
      <c r="B22" s="14">
        <v>114022</v>
      </c>
      <c r="C22" s="15">
        <v>146866</v>
      </c>
      <c r="D22" s="16">
        <v>260888</v>
      </c>
    </row>
    <row r="23" spans="1:4">
      <c r="A23">
        <v>21</v>
      </c>
      <c r="B23" s="14">
        <v>58674</v>
      </c>
      <c r="C23" s="15">
        <v>57206</v>
      </c>
      <c r="D23" s="16">
        <v>115880</v>
      </c>
    </row>
    <row r="24" spans="1:4">
      <c r="A24">
        <v>22</v>
      </c>
      <c r="B24" s="14">
        <v>76099</v>
      </c>
      <c r="C24" s="15">
        <v>88691</v>
      </c>
      <c r="D24" s="16">
        <v>164790</v>
      </c>
    </row>
    <row r="25" spans="1:4">
      <c r="A25">
        <v>23</v>
      </c>
      <c r="B25" s="14">
        <v>57312</v>
      </c>
      <c r="C25" s="15">
        <v>60106</v>
      </c>
      <c r="D25" s="16">
        <v>117418</v>
      </c>
    </row>
    <row r="26" spans="1:4">
      <c r="A26">
        <v>24</v>
      </c>
      <c r="B26" s="14">
        <v>53251</v>
      </c>
      <c r="C26" s="15">
        <v>54599</v>
      </c>
      <c r="D26" s="16">
        <v>107850</v>
      </c>
    </row>
    <row r="27" spans="1:4">
      <c r="A27">
        <v>25</v>
      </c>
      <c r="B27" s="14">
        <v>88083</v>
      </c>
      <c r="C27" s="15">
        <v>118421</v>
      </c>
      <c r="D27" s="16">
        <v>206504</v>
      </c>
    </row>
    <row r="28" spans="1:4">
      <c r="A28">
        <v>26</v>
      </c>
      <c r="B28" s="14">
        <v>53672</v>
      </c>
      <c r="C28" s="15">
        <v>59664</v>
      </c>
      <c r="D28" s="16">
        <v>113336</v>
      </c>
    </row>
    <row r="29" spans="1:4">
      <c r="A29">
        <v>27</v>
      </c>
      <c r="B29" s="14">
        <v>50417</v>
      </c>
      <c r="C29" s="15">
        <v>58906</v>
      </c>
      <c r="D29" s="16">
        <v>109323</v>
      </c>
    </row>
    <row r="30" spans="1:4">
      <c r="A30">
        <v>28</v>
      </c>
      <c r="B30" s="14">
        <v>62406</v>
      </c>
      <c r="C30" s="15">
        <v>80682</v>
      </c>
      <c r="D30" s="16">
        <v>143088</v>
      </c>
    </row>
    <row r="31" spans="1:4">
      <c r="A31">
        <v>29</v>
      </c>
      <c r="B31" s="14">
        <v>34584</v>
      </c>
      <c r="C31" s="15">
        <v>36833</v>
      </c>
      <c r="D31" s="16">
        <v>71417</v>
      </c>
    </row>
    <row r="32" spans="1:4">
      <c r="A32">
        <v>30</v>
      </c>
      <c r="B32" s="14">
        <v>99187</v>
      </c>
      <c r="C32" s="15">
        <v>137016</v>
      </c>
      <c r="D32" s="16">
        <v>236203</v>
      </c>
    </row>
    <row r="33" spans="1:4">
      <c r="A33">
        <v>31</v>
      </c>
      <c r="B33" s="14">
        <v>34058</v>
      </c>
      <c r="C33" s="15">
        <v>32577</v>
      </c>
      <c r="D33" s="16">
        <v>66635</v>
      </c>
    </row>
    <row r="34" spans="1:4">
      <c r="A34">
        <v>32</v>
      </c>
      <c r="B34" s="14">
        <v>51596</v>
      </c>
      <c r="C34" s="15">
        <v>60095</v>
      </c>
      <c r="D34" s="16">
        <v>111691</v>
      </c>
    </row>
    <row r="35" spans="1:4">
      <c r="A35">
        <v>33</v>
      </c>
      <c r="B35" s="14">
        <v>39599</v>
      </c>
      <c r="C35" s="15">
        <v>39631</v>
      </c>
      <c r="D35" s="16">
        <v>79230</v>
      </c>
    </row>
    <row r="36" spans="1:4">
      <c r="A36">
        <v>34</v>
      </c>
      <c r="B36" s="14">
        <v>38056</v>
      </c>
      <c r="C36" s="15">
        <v>37757</v>
      </c>
      <c r="D36" s="16">
        <v>75813</v>
      </c>
    </row>
    <row r="37" spans="1:4">
      <c r="A37">
        <v>35</v>
      </c>
      <c r="B37" s="14">
        <v>72007</v>
      </c>
      <c r="C37" s="15">
        <v>86950</v>
      </c>
      <c r="D37" s="16">
        <v>158957</v>
      </c>
    </row>
    <row r="38" spans="1:4">
      <c r="A38">
        <v>36</v>
      </c>
      <c r="B38" s="14">
        <v>42238</v>
      </c>
      <c r="C38" s="15">
        <v>42677</v>
      </c>
      <c r="D38" s="16">
        <v>84915</v>
      </c>
    </row>
    <row r="39" spans="1:4">
      <c r="A39">
        <v>37</v>
      </c>
      <c r="B39" s="14">
        <v>37670</v>
      </c>
      <c r="C39" s="15">
        <v>36927</v>
      </c>
      <c r="D39" s="16">
        <v>74597</v>
      </c>
    </row>
    <row r="40" spans="1:4">
      <c r="A40">
        <v>38</v>
      </c>
      <c r="B40" s="14">
        <v>53216</v>
      </c>
      <c r="C40" s="15">
        <v>57596</v>
      </c>
      <c r="D40" s="16">
        <v>110812</v>
      </c>
    </row>
    <row r="41" spans="1:4">
      <c r="A41">
        <v>39</v>
      </c>
      <c r="B41" s="14">
        <v>27247</v>
      </c>
      <c r="C41" s="15">
        <v>26192</v>
      </c>
      <c r="D41" s="16">
        <v>53439</v>
      </c>
    </row>
    <row r="42" spans="1:4">
      <c r="A42">
        <v>40</v>
      </c>
      <c r="B42" s="14">
        <v>76249</v>
      </c>
      <c r="C42" s="15">
        <v>96942</v>
      </c>
      <c r="D42" s="16">
        <v>173191</v>
      </c>
    </row>
    <row r="43" spans="1:4">
      <c r="A43">
        <v>41</v>
      </c>
      <c r="B43" s="14">
        <v>25230</v>
      </c>
      <c r="C43" s="15">
        <v>22745</v>
      </c>
      <c r="D43" s="16">
        <v>47975</v>
      </c>
    </row>
    <row r="44" spans="1:4">
      <c r="A44">
        <v>42</v>
      </c>
      <c r="B44" s="14">
        <v>38539</v>
      </c>
      <c r="C44" s="15">
        <v>37912</v>
      </c>
      <c r="D44" s="16">
        <v>76451</v>
      </c>
    </row>
    <row r="45" spans="1:4">
      <c r="A45">
        <v>43</v>
      </c>
      <c r="B45" s="14">
        <v>28322</v>
      </c>
      <c r="C45" s="15">
        <v>26333</v>
      </c>
      <c r="D45" s="16">
        <v>54655</v>
      </c>
    </row>
    <row r="46" spans="1:4">
      <c r="A46">
        <v>44</v>
      </c>
      <c r="B46" s="14">
        <v>26095</v>
      </c>
      <c r="C46" s="15">
        <v>22491</v>
      </c>
      <c r="D46" s="16">
        <v>48586</v>
      </c>
    </row>
    <row r="47" spans="1:4">
      <c r="A47">
        <v>45</v>
      </c>
      <c r="B47" s="14">
        <v>53639</v>
      </c>
      <c r="C47" s="15">
        <v>56291</v>
      </c>
      <c r="D47" s="16">
        <v>109930</v>
      </c>
    </row>
    <row r="48" spans="1:4">
      <c r="A48">
        <v>46</v>
      </c>
      <c r="B48" s="14">
        <v>27807</v>
      </c>
      <c r="C48" s="15">
        <v>25329</v>
      </c>
      <c r="D48" s="16">
        <v>53136</v>
      </c>
    </row>
    <row r="49" spans="1:10">
      <c r="A49">
        <v>47</v>
      </c>
      <c r="B49" s="14">
        <v>23578</v>
      </c>
      <c r="C49" s="15">
        <v>20463</v>
      </c>
      <c r="D49" s="16">
        <v>44041</v>
      </c>
    </row>
    <row r="50" spans="1:10">
      <c r="A50">
        <v>48</v>
      </c>
      <c r="B50" s="14">
        <v>33570</v>
      </c>
      <c r="C50" s="15">
        <v>34134</v>
      </c>
      <c r="D50" s="16">
        <v>67704</v>
      </c>
    </row>
    <row r="51" spans="1:10">
      <c r="A51">
        <v>49</v>
      </c>
      <c r="B51" s="14">
        <v>17386</v>
      </c>
      <c r="C51" s="15">
        <v>15719</v>
      </c>
      <c r="D51" s="16">
        <v>33105</v>
      </c>
    </row>
    <row r="52" spans="1:10">
      <c r="A52">
        <v>50</v>
      </c>
      <c r="B52" s="14">
        <v>55614</v>
      </c>
      <c r="C52" s="15">
        <v>70977</v>
      </c>
      <c r="D52" s="16">
        <v>126591</v>
      </c>
      <c r="F52" t="s">
        <v>9</v>
      </c>
      <c r="G52" s="1" t="s">
        <v>10</v>
      </c>
      <c r="H52">
        <f>500*(B27+B32+B37+B42+B47+B52+B57+B62)/SUM(B25:B64)</f>
        <v>166.79988650694375</v>
      </c>
      <c r="I52">
        <f>500*(C27+C32+C37+C42+C47+C52+C57+C62)/SUM(C25:C64)</f>
        <v>192.07582274553323</v>
      </c>
      <c r="J52">
        <f>500*(D27+D32+D37+D42+D47+D52+D57+D62)/SUM(D25:D64)</f>
        <v>179.99326434388587</v>
      </c>
    </row>
    <row r="53" spans="1:10">
      <c r="A53">
        <v>51</v>
      </c>
      <c r="B53" s="14">
        <v>17656</v>
      </c>
      <c r="C53" s="15">
        <v>15122</v>
      </c>
      <c r="D53" s="16">
        <v>32778</v>
      </c>
      <c r="G53" t="s">
        <v>11</v>
      </c>
      <c r="H53">
        <f>500*(B52+B58+B62+B67+B72+B77+B82+B87+B92)/SUM(B52:B99)</f>
        <v>187.75641365921723</v>
      </c>
      <c r="I53">
        <f>500*(C52+C58+C62+C67+C72+C77+C82+C87+C92)/SUM(C52:C99)</f>
        <v>221.98964143740847</v>
      </c>
      <c r="J53">
        <f>500*(D52+D58+D62+D67+D72+D77+D82+D87+D92)/SUM(D52:D99)</f>
        <v>204.528180005454</v>
      </c>
    </row>
    <row r="54" spans="1:10">
      <c r="A54">
        <v>52</v>
      </c>
      <c r="B54" s="14">
        <v>24692</v>
      </c>
      <c r="C54" s="15">
        <v>23167</v>
      </c>
      <c r="D54" s="16">
        <v>47859</v>
      </c>
      <c r="G54" t="s">
        <v>12</v>
      </c>
      <c r="H54">
        <f>500*(B62+B67+B72+B77+B82+B87+B92)/SUM(B62:B100)</f>
        <v>212.06506543776212</v>
      </c>
      <c r="I54">
        <f>500*(C62+C67+C72+C77+C82+C87+C92)/SUM(C62:C100)</f>
        <v>255.69544702079978</v>
      </c>
      <c r="J54">
        <f>500*(D62+D67+D72+D77+D82+D87+D92)/SUM(D62:D100)</f>
        <v>233.15580798228982</v>
      </c>
    </row>
    <row r="55" spans="1:10">
      <c r="A55">
        <v>53</v>
      </c>
      <c r="B55" s="14">
        <v>19949</v>
      </c>
      <c r="C55" s="15">
        <v>18277</v>
      </c>
      <c r="D55" s="16">
        <v>38226</v>
      </c>
    </row>
    <row r="56" spans="1:10">
      <c r="A56">
        <v>54</v>
      </c>
      <c r="B56" s="14">
        <v>18356</v>
      </c>
      <c r="C56" s="15">
        <v>15886</v>
      </c>
      <c r="D56" s="16">
        <v>34242</v>
      </c>
      <c r="F56" t="s">
        <v>13</v>
      </c>
    </row>
    <row r="57" spans="1:10">
      <c r="A57">
        <v>55</v>
      </c>
      <c r="B57" s="14">
        <v>31968</v>
      </c>
      <c r="C57" s="15">
        <v>32415</v>
      </c>
      <c r="D57" s="16">
        <v>64383</v>
      </c>
      <c r="G57" t="s">
        <v>14</v>
      </c>
      <c r="H57">
        <f>100*(+SUM(B52:B98)/B102)</f>
        <v>10.962293336881674</v>
      </c>
      <c r="I57">
        <f>100*(+SUM(C52:C98)/C102)</f>
        <v>10.305724004933388</v>
      </c>
      <c r="J57">
        <f>100*(+SUM(D52:D98)/D102)</f>
        <v>10.630480431516606</v>
      </c>
    </row>
    <row r="58" spans="1:10">
      <c r="A58">
        <v>56</v>
      </c>
      <c r="B58" s="14">
        <v>21708</v>
      </c>
      <c r="C58" s="15">
        <v>17725</v>
      </c>
      <c r="D58" s="16">
        <v>39433</v>
      </c>
      <c r="G58" t="s">
        <v>12</v>
      </c>
      <c r="H58">
        <f>100*(+SUM(B62:B98)/B102)</f>
        <v>5.9015418648747549</v>
      </c>
      <c r="I58">
        <f>100*(+SUM(C62:C98)/C102)</f>
        <v>5.4042829157296843</v>
      </c>
      <c r="J58">
        <f>100*(+SUM(D62:D98)/D102)</f>
        <v>5.6502402450671427</v>
      </c>
    </row>
    <row r="59" spans="1:10">
      <c r="A59">
        <v>57</v>
      </c>
      <c r="B59" s="14">
        <v>16567</v>
      </c>
      <c r="C59" s="15">
        <v>12312</v>
      </c>
      <c r="D59" s="16">
        <v>28879</v>
      </c>
      <c r="G59" t="s">
        <v>15</v>
      </c>
      <c r="H59">
        <f>100*(+SUM(B72:B98)/B102)</f>
        <v>2.3649412860516947</v>
      </c>
      <c r="I59">
        <f>100*(+SUM(C72:C98)/C102)</f>
        <v>2.1473386987973186</v>
      </c>
      <c r="J59">
        <f>100*(+SUM(D72:D98)/D102)</f>
        <v>2.254970650540018</v>
      </c>
    </row>
    <row r="60" spans="1:10">
      <c r="A60">
        <v>58</v>
      </c>
      <c r="B60" s="14">
        <v>25363</v>
      </c>
      <c r="C60" s="15">
        <v>25184</v>
      </c>
      <c r="D60" s="16">
        <v>50547</v>
      </c>
      <c r="G60" t="s">
        <v>16</v>
      </c>
      <c r="H60">
        <f>100*(+SUM(B82:B98)/B102)</f>
        <v>0.60724443631283054</v>
      </c>
      <c r="I60">
        <f>100*(+SUM(C82:C98)/C102)</f>
        <v>0.57715603276906491</v>
      </c>
      <c r="J60">
        <f>100*(+SUM(D82:D98)/D102)</f>
        <v>0.5920385469849998</v>
      </c>
    </row>
    <row r="61" spans="1:10">
      <c r="A61">
        <v>59</v>
      </c>
      <c r="B61" s="14">
        <v>11537</v>
      </c>
      <c r="C61" s="15">
        <v>9805</v>
      </c>
      <c r="D61" s="16">
        <v>21342</v>
      </c>
    </row>
    <row r="62" spans="1:10">
      <c r="A62">
        <v>60</v>
      </c>
      <c r="B62" s="14">
        <v>44112</v>
      </c>
      <c r="C62" s="15">
        <v>55917</v>
      </c>
      <c r="D62" s="16">
        <v>100029</v>
      </c>
      <c r="F62" t="s">
        <v>17</v>
      </c>
      <c r="G62" t="s">
        <v>14</v>
      </c>
      <c r="H62">
        <f>100*(+SUM(B52:B100)/SUM(C52:C100))</f>
        <v>104.10848724636139</v>
      </c>
    </row>
    <row r="63" spans="1:10">
      <c r="A63">
        <v>61</v>
      </c>
      <c r="B63" s="14">
        <v>11665</v>
      </c>
      <c r="C63" s="15">
        <v>8349</v>
      </c>
      <c r="D63" s="16">
        <v>20014</v>
      </c>
      <c r="G63" t="s">
        <v>12</v>
      </c>
      <c r="H63">
        <f>100*(+SUM(B62:B100)/SUM(C62:C100))</f>
        <v>106.86982210760631</v>
      </c>
    </row>
    <row r="64" spans="1:10">
      <c r="A64">
        <v>62</v>
      </c>
      <c r="B64" s="14">
        <v>17128</v>
      </c>
      <c r="C64" s="15">
        <v>14747</v>
      </c>
      <c r="D64" s="16">
        <v>31875</v>
      </c>
      <c r="G64" t="s">
        <v>15</v>
      </c>
      <c r="H64">
        <f>100*(+SUM(B72:B100)/SUM(C72:C100))</f>
        <v>107.761749826033</v>
      </c>
    </row>
    <row r="65" spans="1:9">
      <c r="A65">
        <v>63</v>
      </c>
      <c r="B65" s="14">
        <v>15721</v>
      </c>
      <c r="C65" s="15">
        <v>13201</v>
      </c>
      <c r="D65" s="16">
        <v>28922</v>
      </c>
      <c r="G65" t="s">
        <v>16</v>
      </c>
      <c r="H65">
        <f>100*(+SUM(B82:B100)/SUM(C82:C100))</f>
        <v>103.00215908701465</v>
      </c>
    </row>
    <row r="66" spans="1:9">
      <c r="A66">
        <v>64</v>
      </c>
      <c r="B66" s="14">
        <v>11917</v>
      </c>
      <c r="C66" s="15">
        <v>8012</v>
      </c>
      <c r="D66" s="16">
        <v>19929</v>
      </c>
    </row>
    <row r="67" spans="1:9">
      <c r="A67">
        <v>65</v>
      </c>
      <c r="B67" s="14">
        <v>23765</v>
      </c>
      <c r="C67" s="15">
        <v>23289</v>
      </c>
      <c r="D67" s="16">
        <v>47054</v>
      </c>
      <c r="F67" t="s">
        <v>18</v>
      </c>
      <c r="G67" t="s">
        <v>19</v>
      </c>
      <c r="H67">
        <f>100*(+SUM(B2:B51)/SUM(C2:C51))</f>
        <v>97.15566273852383</v>
      </c>
    </row>
    <row r="68" spans="1:9">
      <c r="A68">
        <v>66</v>
      </c>
      <c r="B68" s="14">
        <v>11824</v>
      </c>
      <c r="C68" s="15">
        <v>8708</v>
      </c>
      <c r="D68" s="16">
        <v>20532</v>
      </c>
      <c r="G68" t="s">
        <v>20</v>
      </c>
      <c r="H68">
        <f>100*(+SUM(B52:B61)/SUM(C52:C61))</f>
        <v>101.05451073193008</v>
      </c>
    </row>
    <row r="69" spans="1:9">
      <c r="A69">
        <v>67</v>
      </c>
      <c r="B69" s="14">
        <v>11244</v>
      </c>
      <c r="C69" s="15">
        <v>7322</v>
      </c>
      <c r="D69" s="16">
        <v>18566</v>
      </c>
      <c r="G69" t="s">
        <v>21</v>
      </c>
      <c r="H69">
        <f>100*(+SUM(B62:B71)/SUM(C62:C71))</f>
        <v>106.27721720658523</v>
      </c>
    </row>
    <row r="70" spans="1:9">
      <c r="A70">
        <v>68</v>
      </c>
      <c r="B70" s="14">
        <v>16544</v>
      </c>
      <c r="C70" s="15">
        <v>15910</v>
      </c>
      <c r="D70" s="16">
        <v>32454</v>
      </c>
      <c r="G70" t="s">
        <v>22</v>
      </c>
      <c r="H70">
        <f>100*(+SUM(B72:B81)/SUM(C72:C81))</f>
        <v>109.56157743996475</v>
      </c>
    </row>
    <row r="71" spans="1:9">
      <c r="A71">
        <v>69</v>
      </c>
      <c r="B71" s="14">
        <v>6182</v>
      </c>
      <c r="C71" s="15">
        <v>4600</v>
      </c>
      <c r="D71" s="16">
        <v>10782</v>
      </c>
      <c r="G71" t="s">
        <v>16</v>
      </c>
      <c r="H71">
        <f>100*(+SUM(B82:B99)/SUM(C82:C99))</f>
        <v>103.04420934631821</v>
      </c>
    </row>
    <row r="72" spans="1:9">
      <c r="A72">
        <v>70</v>
      </c>
      <c r="B72" s="14">
        <v>26715</v>
      </c>
      <c r="C72" s="15">
        <v>30526</v>
      </c>
      <c r="D72" s="16">
        <v>57241</v>
      </c>
    </row>
    <row r="73" spans="1:9">
      <c r="A73">
        <v>71</v>
      </c>
      <c r="B73" s="14">
        <v>6588</v>
      </c>
      <c r="C73" s="15">
        <v>4459</v>
      </c>
      <c r="D73" s="16">
        <v>11047</v>
      </c>
      <c r="F73" t="s">
        <v>23</v>
      </c>
    </row>
    <row r="74" spans="1:9">
      <c r="A74">
        <v>72</v>
      </c>
      <c r="B74" s="14">
        <v>8655</v>
      </c>
      <c r="C74" s="15">
        <v>7233</v>
      </c>
      <c r="D74" s="16">
        <v>15888</v>
      </c>
      <c r="G74" t="s">
        <v>12</v>
      </c>
      <c r="H74">
        <f>100*(+SUM(B62:B99)/SUM(B$29:B99))</f>
        <v>18.686010193636999</v>
      </c>
      <c r="I74">
        <f>100*(+SUM(C62:C99)/SUM(C$29:C$100))</f>
        <v>16.615805910101187</v>
      </c>
    </row>
    <row r="75" spans="1:9">
      <c r="A75">
        <v>73</v>
      </c>
      <c r="B75" s="14">
        <v>7662</v>
      </c>
      <c r="C75" s="15">
        <v>6606</v>
      </c>
      <c r="D75" s="16">
        <v>14268</v>
      </c>
      <c r="G75" t="s">
        <v>15</v>
      </c>
      <c r="H75">
        <f>100*(+SUM(B72:B99)/SUM(B$29:B$106))</f>
        <v>1.800092377235267</v>
      </c>
      <c r="I75">
        <f>100*(+SUM(C72:C99)/SUM(C$29:C$100))</f>
        <v>6.609022391862279</v>
      </c>
    </row>
    <row r="76" spans="1:9">
      <c r="A76">
        <v>74</v>
      </c>
      <c r="B76" s="14">
        <v>5176</v>
      </c>
      <c r="C76" s="15">
        <v>3312</v>
      </c>
      <c r="D76" s="16">
        <v>8488</v>
      </c>
      <c r="G76" t="s">
        <v>16</v>
      </c>
      <c r="H76">
        <f>100*(+SUM(B82:B99)/SUM(B$29:B$106))</f>
        <v>0.46465054298479563</v>
      </c>
      <c r="I76">
        <f>100*(+SUM(C82:C99)/SUM(C$29:C$100))</f>
        <v>1.7847217663406201</v>
      </c>
    </row>
    <row r="77" spans="1:9">
      <c r="A77">
        <v>75</v>
      </c>
      <c r="B77" s="14">
        <v>10405</v>
      </c>
      <c r="C77" s="15">
        <v>9653</v>
      </c>
      <c r="D77" s="16">
        <v>20058</v>
      </c>
    </row>
    <row r="78" spans="1:9">
      <c r="A78">
        <v>76</v>
      </c>
      <c r="B78" s="14">
        <v>5333</v>
      </c>
      <c r="C78" s="15">
        <v>3936</v>
      </c>
      <c r="D78" s="16">
        <v>9269</v>
      </c>
      <c r="F78" t="s">
        <v>24</v>
      </c>
    </row>
    <row r="79" spans="1:9">
      <c r="A79">
        <v>77</v>
      </c>
      <c r="B79" s="14">
        <v>3810</v>
      </c>
      <c r="C79" s="15">
        <v>2533</v>
      </c>
      <c r="D79" s="16">
        <v>6343</v>
      </c>
      <c r="F79" t="s">
        <v>25</v>
      </c>
      <c r="G79" t="s">
        <v>26</v>
      </c>
    </row>
    <row r="80" spans="1:9">
      <c r="A80">
        <v>78</v>
      </c>
      <c r="B80" s="14">
        <v>8016</v>
      </c>
      <c r="C80" s="15">
        <v>7315</v>
      </c>
      <c r="D80" s="16">
        <v>15331</v>
      </c>
      <c r="F80">
        <f>+B62/SUM(B58:B67)</f>
        <v>0.22113162525127456</v>
      </c>
      <c r="G80">
        <f>+C62/SUM(C58:C67)</f>
        <v>0.29657740226263785</v>
      </c>
    </row>
    <row r="81" spans="1:7">
      <c r="A81">
        <v>79</v>
      </c>
      <c r="B81" s="14">
        <v>2181</v>
      </c>
      <c r="C81" s="15">
        <v>1590</v>
      </c>
      <c r="D81" s="16">
        <v>3771</v>
      </c>
      <c r="E81" t="s">
        <v>27</v>
      </c>
      <c r="F81">
        <f>+SUM(B82:B99)/SUM(B62:B99)</f>
        <v>0.10355279555583718</v>
      </c>
      <c r="G81">
        <f>+SUM(C82:C99)/SUM(C62:C99)</f>
        <v>0.10741108652789694</v>
      </c>
    </row>
    <row r="82" spans="1:7">
      <c r="A82">
        <v>80</v>
      </c>
      <c r="B82" s="14">
        <v>11091</v>
      </c>
      <c r="C82" s="15">
        <v>12074</v>
      </c>
      <c r="D82" s="16">
        <v>23165</v>
      </c>
    </row>
    <row r="83" spans="1:7">
      <c r="A83">
        <v>81</v>
      </c>
      <c r="B83" s="14">
        <v>1644</v>
      </c>
      <c r="C83" s="15">
        <v>1234</v>
      </c>
      <c r="D83" s="16">
        <v>2878</v>
      </c>
    </row>
    <row r="84" spans="1:7">
      <c r="A84">
        <v>82</v>
      </c>
      <c r="B84" s="14">
        <v>2379</v>
      </c>
      <c r="C84" s="15">
        <v>2090</v>
      </c>
      <c r="D84" s="16">
        <v>4469</v>
      </c>
    </row>
    <row r="85" spans="1:7">
      <c r="A85">
        <v>83</v>
      </c>
      <c r="B85" s="14">
        <v>1837</v>
      </c>
      <c r="C85" s="15">
        <v>1776</v>
      </c>
      <c r="D85" s="16">
        <v>3613</v>
      </c>
    </row>
    <row r="86" spans="1:7">
      <c r="A86">
        <v>84</v>
      </c>
      <c r="B86" s="14">
        <v>1382</v>
      </c>
      <c r="C86" s="15">
        <v>951</v>
      </c>
      <c r="D86" s="16">
        <v>2333</v>
      </c>
    </row>
    <row r="87" spans="1:7">
      <c r="A87">
        <v>85</v>
      </c>
      <c r="B87" s="14">
        <v>2375</v>
      </c>
      <c r="C87" s="15">
        <v>2371</v>
      </c>
      <c r="D87" s="16">
        <v>4746</v>
      </c>
    </row>
    <row r="88" spans="1:7">
      <c r="A88">
        <v>86</v>
      </c>
      <c r="B88" s="14">
        <v>1223</v>
      </c>
      <c r="C88" s="15">
        <v>969</v>
      </c>
      <c r="D88" s="16">
        <v>2192</v>
      </c>
    </row>
    <row r="89" spans="1:7">
      <c r="A89">
        <v>87</v>
      </c>
      <c r="B89" s="14">
        <v>961</v>
      </c>
      <c r="C89" s="15">
        <v>756</v>
      </c>
      <c r="D89" s="16">
        <v>1717</v>
      </c>
    </row>
    <row r="90" spans="1:7">
      <c r="A90">
        <v>88</v>
      </c>
      <c r="B90" s="14">
        <v>1353</v>
      </c>
      <c r="C90" s="15">
        <v>1345</v>
      </c>
      <c r="D90" s="16">
        <v>2698</v>
      </c>
    </row>
    <row r="91" spans="1:7">
      <c r="A91">
        <v>89</v>
      </c>
      <c r="B91" s="14">
        <v>616</v>
      </c>
      <c r="C91" s="15">
        <v>502</v>
      </c>
      <c r="D91" s="16">
        <v>1118</v>
      </c>
    </row>
    <row r="92" spans="1:7">
      <c r="A92">
        <v>90</v>
      </c>
      <c r="B92" s="14">
        <v>2286</v>
      </c>
      <c r="C92" s="15">
        <v>2403</v>
      </c>
      <c r="D92" s="16">
        <v>4689</v>
      </c>
    </row>
    <row r="93" spans="1:7">
      <c r="A93">
        <v>91</v>
      </c>
      <c r="B93" s="14">
        <v>332</v>
      </c>
      <c r="C93" s="15">
        <v>281</v>
      </c>
      <c r="D93" s="16">
        <v>613</v>
      </c>
    </row>
    <row r="94" spans="1:7">
      <c r="A94">
        <v>92</v>
      </c>
      <c r="B94" s="14">
        <v>339</v>
      </c>
      <c r="C94" s="15">
        <v>340</v>
      </c>
      <c r="D94" s="16">
        <v>679</v>
      </c>
    </row>
    <row r="95" spans="1:7">
      <c r="A95">
        <v>93</v>
      </c>
      <c r="B95" s="14">
        <v>276</v>
      </c>
      <c r="C95" s="15">
        <v>229</v>
      </c>
      <c r="D95" s="16">
        <v>505</v>
      </c>
    </row>
    <row r="96" spans="1:7">
      <c r="A96">
        <v>94</v>
      </c>
      <c r="B96" s="14">
        <v>240</v>
      </c>
      <c r="C96" s="15">
        <v>161</v>
      </c>
      <c r="D96" s="16">
        <v>401</v>
      </c>
    </row>
    <row r="97" spans="1:4">
      <c r="A97">
        <v>95</v>
      </c>
      <c r="B97" s="14">
        <v>624</v>
      </c>
      <c r="C97" s="15">
        <v>635</v>
      </c>
      <c r="D97" s="16">
        <v>1259</v>
      </c>
    </row>
    <row r="98" spans="1:4">
      <c r="A98">
        <v>96</v>
      </c>
      <c r="B98" s="14">
        <v>249</v>
      </c>
      <c r="C98" s="15">
        <v>246</v>
      </c>
      <c r="D98" s="16">
        <v>495</v>
      </c>
    </row>
    <row r="99" spans="1:4">
      <c r="A99">
        <v>97</v>
      </c>
      <c r="B99" s="14">
        <v>208</v>
      </c>
      <c r="C99" s="15">
        <v>183</v>
      </c>
      <c r="D99" s="16">
        <v>391</v>
      </c>
    </row>
    <row r="100" spans="1:4">
      <c r="A100">
        <v>98</v>
      </c>
      <c r="B100" s="14">
        <v>640</v>
      </c>
      <c r="C100" s="15">
        <v>633</v>
      </c>
      <c r="D100" s="16">
        <v>1273</v>
      </c>
    </row>
    <row r="102" spans="1:4">
      <c r="B102" s="17">
        <f>+SUM(B2:B100)</f>
        <v>4809760</v>
      </c>
      <c r="C102" s="17">
        <f>+SUM(C2:C100)</f>
        <v>4914269</v>
      </c>
      <c r="D102" s="17">
        <f>+SUM(D2:D100)</f>
        <v>9724029</v>
      </c>
    </row>
  </sheetData>
  <hyperlinks>
    <hyperlink ref="B102" r:id="rId1" display="+@sum(e9:e107)"/>
    <hyperlink ref="C102:D102" r:id="rId2" display="+@sum(e9:e107)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0" workbookViewId="0">
      <selection activeCell="H67" sqref="H67:H71"/>
    </sheetView>
  </sheetViews>
  <sheetFormatPr defaultRowHeight="14.4"/>
  <sheetData>
    <row r="1" spans="1:6" ht="15" thickBot="1">
      <c r="A1" t="s">
        <v>0</v>
      </c>
      <c r="B1" t="s">
        <v>1</v>
      </c>
      <c r="C1" t="s">
        <v>2</v>
      </c>
      <c r="D1" t="s">
        <v>3</v>
      </c>
    </row>
    <row r="2" spans="1:6" ht="15" thickTop="1">
      <c r="A2">
        <v>0</v>
      </c>
      <c r="B2" s="18">
        <v>224762</v>
      </c>
      <c r="C2" s="19">
        <v>218907</v>
      </c>
      <c r="D2" s="20">
        <f>+B2+C2</f>
        <v>443669</v>
      </c>
      <c r="E2" t="s">
        <v>7</v>
      </c>
      <c r="F2">
        <f>100*(SUM(B20:B41))/SUM(C20:C41)</f>
        <v>88.37470645017217</v>
      </c>
    </row>
    <row r="3" spans="1:6">
      <c r="A3">
        <v>1</v>
      </c>
      <c r="B3" s="21">
        <v>262772</v>
      </c>
      <c r="C3" s="22">
        <v>254594</v>
      </c>
      <c r="D3" s="20">
        <f t="shared" ref="D3:D66" si="0">+B3+C3</f>
        <v>517366</v>
      </c>
      <c r="E3" t="s">
        <v>8</v>
      </c>
      <c r="F3">
        <f>100*(SUM(B42:B51))/SUM(C42:C51)</f>
        <v>101.46967774676477</v>
      </c>
    </row>
    <row r="4" spans="1:6">
      <c r="A4">
        <v>2</v>
      </c>
      <c r="B4" s="21">
        <v>291423</v>
      </c>
      <c r="C4" s="22">
        <v>282464</v>
      </c>
      <c r="D4" s="20">
        <f t="shared" si="0"/>
        <v>573887</v>
      </c>
    </row>
    <row r="5" spans="1:6">
      <c r="A5">
        <v>3</v>
      </c>
      <c r="B5" s="21">
        <v>280783</v>
      </c>
      <c r="C5" s="22">
        <v>273755</v>
      </c>
      <c r="D5" s="20">
        <f t="shared" si="0"/>
        <v>554538</v>
      </c>
    </row>
    <row r="6" spans="1:6">
      <c r="A6">
        <v>4</v>
      </c>
      <c r="B6" s="21">
        <v>269131</v>
      </c>
      <c r="C6" s="22">
        <v>264794</v>
      </c>
      <c r="D6" s="20">
        <f t="shared" si="0"/>
        <v>533925</v>
      </c>
    </row>
    <row r="7" spans="1:6">
      <c r="A7">
        <v>5</v>
      </c>
      <c r="B7" s="21">
        <v>264630</v>
      </c>
      <c r="C7" s="22">
        <v>255825</v>
      </c>
      <c r="D7" s="20">
        <f t="shared" si="0"/>
        <v>520455</v>
      </c>
    </row>
    <row r="8" spans="1:6">
      <c r="A8">
        <v>6</v>
      </c>
      <c r="B8" s="21">
        <v>247616</v>
      </c>
      <c r="C8" s="22">
        <v>241611</v>
      </c>
      <c r="D8" s="20">
        <f t="shared" si="0"/>
        <v>489227</v>
      </c>
    </row>
    <row r="9" spans="1:6">
      <c r="A9">
        <v>7</v>
      </c>
      <c r="B9" s="21">
        <v>250188</v>
      </c>
      <c r="C9" s="22">
        <v>237819</v>
      </c>
      <c r="D9" s="20">
        <f t="shared" si="0"/>
        <v>488007</v>
      </c>
    </row>
    <row r="10" spans="1:6">
      <c r="A10">
        <v>8</v>
      </c>
      <c r="B10" s="21">
        <v>229009</v>
      </c>
      <c r="C10" s="22">
        <v>218799</v>
      </c>
      <c r="D10" s="20">
        <f t="shared" si="0"/>
        <v>447808</v>
      </c>
    </row>
    <row r="11" spans="1:6">
      <c r="A11">
        <v>9</v>
      </c>
      <c r="B11" s="21">
        <v>211432</v>
      </c>
      <c r="C11" s="22">
        <v>200894</v>
      </c>
      <c r="D11" s="20">
        <f t="shared" si="0"/>
        <v>412326</v>
      </c>
    </row>
    <row r="12" spans="1:6">
      <c r="A12">
        <v>10</v>
      </c>
      <c r="B12" s="21">
        <v>226940</v>
      </c>
      <c r="C12" s="22">
        <v>213438</v>
      </c>
      <c r="D12" s="20">
        <f t="shared" si="0"/>
        <v>440378</v>
      </c>
    </row>
    <row r="13" spans="1:6">
      <c r="A13">
        <v>11</v>
      </c>
      <c r="B13" s="21">
        <v>172685</v>
      </c>
      <c r="C13" s="22">
        <v>159871</v>
      </c>
      <c r="D13" s="20">
        <f t="shared" si="0"/>
        <v>332556</v>
      </c>
    </row>
    <row r="14" spans="1:6">
      <c r="A14">
        <v>12</v>
      </c>
      <c r="B14" s="21">
        <v>190801</v>
      </c>
      <c r="C14" s="22">
        <v>176176</v>
      </c>
      <c r="D14" s="20">
        <f t="shared" si="0"/>
        <v>366977</v>
      </c>
    </row>
    <row r="15" spans="1:6">
      <c r="A15">
        <v>13</v>
      </c>
      <c r="B15" s="21">
        <v>161172</v>
      </c>
      <c r="C15" s="22">
        <v>153741</v>
      </c>
      <c r="D15" s="20">
        <f t="shared" si="0"/>
        <v>314913</v>
      </c>
    </row>
    <row r="16" spans="1:6">
      <c r="A16">
        <v>14</v>
      </c>
      <c r="B16" s="21">
        <v>167268</v>
      </c>
      <c r="C16" s="22">
        <v>161912</v>
      </c>
      <c r="D16" s="20">
        <f t="shared" si="0"/>
        <v>329180</v>
      </c>
    </row>
    <row r="17" spans="1:4">
      <c r="A17">
        <v>15</v>
      </c>
      <c r="B17" s="21">
        <v>172437</v>
      </c>
      <c r="C17" s="22">
        <v>175620</v>
      </c>
      <c r="D17" s="20">
        <f t="shared" si="0"/>
        <v>348057</v>
      </c>
    </row>
    <row r="18" spans="1:4">
      <c r="A18">
        <v>16</v>
      </c>
      <c r="B18" s="21">
        <v>146417</v>
      </c>
      <c r="C18" s="22">
        <v>152842</v>
      </c>
      <c r="D18" s="20">
        <f t="shared" si="0"/>
        <v>299259</v>
      </c>
    </row>
    <row r="19" spans="1:4">
      <c r="A19">
        <v>17</v>
      </c>
      <c r="B19" s="21">
        <v>139484</v>
      </c>
      <c r="C19" s="22">
        <v>147730</v>
      </c>
      <c r="D19" s="20">
        <f t="shared" si="0"/>
        <v>287214</v>
      </c>
    </row>
    <row r="20" spans="1:4">
      <c r="A20">
        <v>18</v>
      </c>
      <c r="B20" s="21">
        <v>153256</v>
      </c>
      <c r="C20" s="22">
        <v>180368</v>
      </c>
      <c r="D20" s="20">
        <f t="shared" si="0"/>
        <v>333624</v>
      </c>
    </row>
    <row r="21" spans="1:4">
      <c r="A21">
        <v>19</v>
      </c>
      <c r="B21" s="21">
        <v>120932</v>
      </c>
      <c r="C21" s="22">
        <v>127060</v>
      </c>
      <c r="D21" s="20">
        <f t="shared" si="0"/>
        <v>247992</v>
      </c>
    </row>
    <row r="22" spans="1:4">
      <c r="A22">
        <v>20</v>
      </c>
      <c r="B22" s="21">
        <v>151883</v>
      </c>
      <c r="C22" s="22">
        <v>200082</v>
      </c>
      <c r="D22" s="20">
        <f t="shared" si="0"/>
        <v>351965</v>
      </c>
    </row>
    <row r="23" spans="1:4">
      <c r="A23">
        <v>21</v>
      </c>
      <c r="B23" s="21">
        <v>93423</v>
      </c>
      <c r="C23" s="22">
        <v>93026</v>
      </c>
      <c r="D23" s="20">
        <f t="shared" si="0"/>
        <v>186449</v>
      </c>
    </row>
    <row r="24" spans="1:4">
      <c r="A24">
        <v>22</v>
      </c>
      <c r="B24" s="21">
        <v>104298</v>
      </c>
      <c r="C24" s="22">
        <v>120481</v>
      </c>
      <c r="D24" s="20">
        <f t="shared" si="0"/>
        <v>224779</v>
      </c>
    </row>
    <row r="25" spans="1:4">
      <c r="A25">
        <v>23</v>
      </c>
      <c r="B25" s="21">
        <v>91002</v>
      </c>
      <c r="C25" s="22">
        <v>97546</v>
      </c>
      <c r="D25" s="20">
        <f t="shared" si="0"/>
        <v>188548</v>
      </c>
    </row>
    <row r="26" spans="1:4">
      <c r="A26">
        <v>24</v>
      </c>
      <c r="B26" s="21">
        <v>88929</v>
      </c>
      <c r="C26" s="22">
        <v>101233</v>
      </c>
      <c r="D26" s="20">
        <f t="shared" si="0"/>
        <v>190162</v>
      </c>
    </row>
    <row r="27" spans="1:4">
      <c r="A27">
        <v>25</v>
      </c>
      <c r="B27" s="21">
        <v>123033</v>
      </c>
      <c r="C27" s="22">
        <v>171622</v>
      </c>
      <c r="D27" s="20">
        <f t="shared" si="0"/>
        <v>294655</v>
      </c>
    </row>
    <row r="28" spans="1:4">
      <c r="A28">
        <v>26</v>
      </c>
      <c r="B28" s="21">
        <v>84101</v>
      </c>
      <c r="C28" s="22">
        <v>94613</v>
      </c>
      <c r="D28" s="20">
        <f t="shared" si="0"/>
        <v>178714</v>
      </c>
    </row>
    <row r="29" spans="1:4">
      <c r="A29">
        <v>27</v>
      </c>
      <c r="B29" s="21">
        <v>83614</v>
      </c>
      <c r="C29" s="22">
        <v>95485</v>
      </c>
      <c r="D29" s="20">
        <f t="shared" si="0"/>
        <v>179099</v>
      </c>
    </row>
    <row r="30" spans="1:4">
      <c r="A30">
        <v>28</v>
      </c>
      <c r="B30" s="21">
        <v>79672</v>
      </c>
      <c r="C30" s="22">
        <v>97874</v>
      </c>
      <c r="D30" s="20">
        <f t="shared" si="0"/>
        <v>177546</v>
      </c>
    </row>
    <row r="31" spans="1:4">
      <c r="A31">
        <v>29</v>
      </c>
      <c r="B31" s="21">
        <v>78679</v>
      </c>
      <c r="C31" s="22">
        <v>87009</v>
      </c>
      <c r="D31" s="20">
        <f t="shared" si="0"/>
        <v>165688</v>
      </c>
    </row>
    <row r="32" spans="1:4">
      <c r="A32">
        <v>30</v>
      </c>
      <c r="B32" s="21">
        <v>127196</v>
      </c>
      <c r="C32" s="22">
        <v>170225</v>
      </c>
      <c r="D32" s="20">
        <f t="shared" si="0"/>
        <v>297421</v>
      </c>
    </row>
    <row r="33" spans="1:4">
      <c r="A33">
        <v>31</v>
      </c>
      <c r="B33" s="21">
        <v>61503</v>
      </c>
      <c r="C33" s="22">
        <v>62469</v>
      </c>
      <c r="D33" s="20">
        <f t="shared" si="0"/>
        <v>123972</v>
      </c>
    </row>
    <row r="34" spans="1:4">
      <c r="A34">
        <v>32</v>
      </c>
      <c r="B34" s="21">
        <v>72925</v>
      </c>
      <c r="C34" s="22">
        <v>73793</v>
      </c>
      <c r="D34" s="20">
        <f t="shared" si="0"/>
        <v>146718</v>
      </c>
    </row>
    <row r="35" spans="1:4">
      <c r="A35">
        <v>33</v>
      </c>
      <c r="B35" s="21">
        <v>62304</v>
      </c>
      <c r="C35" s="22">
        <v>61151</v>
      </c>
      <c r="D35" s="20">
        <f t="shared" si="0"/>
        <v>123455</v>
      </c>
    </row>
    <row r="36" spans="1:4">
      <c r="A36">
        <v>34</v>
      </c>
      <c r="B36" s="21">
        <v>61075</v>
      </c>
      <c r="C36" s="22">
        <v>60157</v>
      </c>
      <c r="D36" s="20">
        <f t="shared" si="0"/>
        <v>121232</v>
      </c>
    </row>
    <row r="37" spans="1:4">
      <c r="A37">
        <v>35</v>
      </c>
      <c r="B37" s="21">
        <v>93812</v>
      </c>
      <c r="C37" s="22">
        <v>104396</v>
      </c>
      <c r="D37" s="20">
        <f t="shared" si="0"/>
        <v>198208</v>
      </c>
    </row>
    <row r="38" spans="1:4">
      <c r="A38">
        <v>36</v>
      </c>
      <c r="B38" s="21">
        <v>62086</v>
      </c>
      <c r="C38" s="22">
        <v>56949</v>
      </c>
      <c r="D38" s="20">
        <f t="shared" si="0"/>
        <v>119035</v>
      </c>
    </row>
    <row r="39" spans="1:4">
      <c r="A39">
        <v>37</v>
      </c>
      <c r="B39" s="21">
        <v>57470</v>
      </c>
      <c r="C39" s="22">
        <v>51947</v>
      </c>
      <c r="D39" s="20">
        <f t="shared" si="0"/>
        <v>109417</v>
      </c>
    </row>
    <row r="40" spans="1:4">
      <c r="A40">
        <v>38</v>
      </c>
      <c r="B40" s="21">
        <v>56654</v>
      </c>
      <c r="C40" s="22">
        <v>56534</v>
      </c>
      <c r="D40" s="20">
        <f t="shared" si="0"/>
        <v>113188</v>
      </c>
    </row>
    <row r="41" spans="1:4">
      <c r="A41">
        <v>39</v>
      </c>
      <c r="B41" s="21">
        <v>55033</v>
      </c>
      <c r="C41" s="22">
        <v>57068</v>
      </c>
      <c r="D41" s="20">
        <f t="shared" si="0"/>
        <v>112101</v>
      </c>
    </row>
    <row r="42" spans="1:4">
      <c r="A42">
        <v>40</v>
      </c>
      <c r="B42" s="21">
        <v>92711</v>
      </c>
      <c r="C42" s="22">
        <v>108731</v>
      </c>
      <c r="D42" s="20">
        <f t="shared" si="0"/>
        <v>201442</v>
      </c>
    </row>
    <row r="43" spans="1:4">
      <c r="A43">
        <v>41</v>
      </c>
      <c r="B43" s="21">
        <v>47338</v>
      </c>
      <c r="C43" s="22">
        <v>43735</v>
      </c>
      <c r="D43" s="20">
        <f t="shared" si="0"/>
        <v>91073</v>
      </c>
    </row>
    <row r="44" spans="1:4">
      <c r="A44">
        <v>42</v>
      </c>
      <c r="B44" s="21">
        <v>47442</v>
      </c>
      <c r="C44" s="22">
        <v>42635</v>
      </c>
      <c r="D44" s="20">
        <f t="shared" si="0"/>
        <v>90077</v>
      </c>
    </row>
    <row r="45" spans="1:4">
      <c r="A45">
        <v>43</v>
      </c>
      <c r="B45" s="21">
        <v>42341</v>
      </c>
      <c r="C45" s="22">
        <v>41036</v>
      </c>
      <c r="D45" s="20">
        <f t="shared" si="0"/>
        <v>83377</v>
      </c>
    </row>
    <row r="46" spans="1:4">
      <c r="A46">
        <v>44</v>
      </c>
      <c r="B46" s="21">
        <v>41407</v>
      </c>
      <c r="C46" s="22">
        <v>39227</v>
      </c>
      <c r="D46" s="20">
        <f t="shared" si="0"/>
        <v>80634</v>
      </c>
    </row>
    <row r="47" spans="1:4">
      <c r="A47">
        <v>45</v>
      </c>
      <c r="B47" s="21">
        <v>68039</v>
      </c>
      <c r="C47" s="22">
        <v>68383</v>
      </c>
      <c r="D47" s="20">
        <f t="shared" si="0"/>
        <v>136422</v>
      </c>
    </row>
    <row r="48" spans="1:4">
      <c r="A48">
        <v>46</v>
      </c>
      <c r="B48" s="21">
        <v>39396</v>
      </c>
      <c r="C48" s="22">
        <v>35129</v>
      </c>
      <c r="D48" s="20">
        <f t="shared" si="0"/>
        <v>74525</v>
      </c>
    </row>
    <row r="49" spans="1:10">
      <c r="A49">
        <v>47</v>
      </c>
      <c r="B49" s="21">
        <v>38339</v>
      </c>
      <c r="C49" s="22">
        <v>34188</v>
      </c>
      <c r="D49" s="20">
        <f t="shared" si="0"/>
        <v>72527</v>
      </c>
    </row>
    <row r="50" spans="1:10">
      <c r="A50">
        <v>48</v>
      </c>
      <c r="B50" s="21">
        <v>38286</v>
      </c>
      <c r="C50" s="22">
        <v>35154</v>
      </c>
      <c r="D50" s="20">
        <f t="shared" si="0"/>
        <v>73440</v>
      </c>
    </row>
    <row r="51" spans="1:10">
      <c r="A51">
        <v>49</v>
      </c>
      <c r="B51" s="21">
        <v>44566</v>
      </c>
      <c r="C51" s="22">
        <v>44407</v>
      </c>
      <c r="D51" s="20">
        <f t="shared" si="0"/>
        <v>88973</v>
      </c>
    </row>
    <row r="52" spans="1:10">
      <c r="A52">
        <v>50</v>
      </c>
      <c r="B52" s="21">
        <v>65090</v>
      </c>
      <c r="C52" s="22">
        <v>80716</v>
      </c>
      <c r="D52" s="20">
        <f t="shared" si="0"/>
        <v>145806</v>
      </c>
      <c r="F52" t="s">
        <v>9</v>
      </c>
      <c r="G52" s="1" t="s">
        <v>10</v>
      </c>
      <c r="H52">
        <f>500*(B27+B32+B37+B42+B47+B52+B57+B62)/SUM(B25:B64)</f>
        <v>145.73177974652577</v>
      </c>
      <c r="I52">
        <f>500*(C27+C32+C37+C42+C47+C52+C57+C62)/SUM(C25:C64)</f>
        <v>166.64245570535454</v>
      </c>
      <c r="J52">
        <f>500*(D27+D32+D37+D42+D47+D52+D57+D62)/SUM(D25:D64)</f>
        <v>156.51095232206515</v>
      </c>
    </row>
    <row r="53" spans="1:10">
      <c r="A53">
        <v>51</v>
      </c>
      <c r="B53" s="21">
        <v>29772</v>
      </c>
      <c r="C53" s="22">
        <v>26893</v>
      </c>
      <c r="D53" s="20">
        <f t="shared" si="0"/>
        <v>56665</v>
      </c>
      <c r="G53" t="s">
        <v>11</v>
      </c>
      <c r="H53">
        <f>500*(B52+B58+B62+B67+B72+B77+B82+B87+B92)/SUM(B52:B99)</f>
        <v>161.12745901347336</v>
      </c>
      <c r="I53">
        <f>500*(C52+C58+C62+C67+C72+C77+C82+C87+C92)/SUM(C52:C99)</f>
        <v>189.93635492157298</v>
      </c>
      <c r="J53">
        <f>500*(D52+D58+D62+D67+D72+D77+D82+D87+D92)/SUM(D52:D99)</f>
        <v>175.20652004435681</v>
      </c>
    </row>
    <row r="54" spans="1:10">
      <c r="A54">
        <v>52</v>
      </c>
      <c r="B54" s="21">
        <v>32754</v>
      </c>
      <c r="C54" s="22">
        <v>29591</v>
      </c>
      <c r="D54" s="20">
        <f t="shared" si="0"/>
        <v>62345</v>
      </c>
      <c r="G54" t="s">
        <v>12</v>
      </c>
      <c r="H54">
        <f>500*(B62+B67+B72+B77+B82+B87+B92)/SUM(B62:B100)</f>
        <v>181.45460903011497</v>
      </c>
      <c r="I54">
        <f>500*(C62+C67+C72+C77+C82+C87+C92)/SUM(C62:C100)</f>
        <v>217.30200199188812</v>
      </c>
      <c r="J54">
        <f>500*(D62+D67+D72+D77+D82+D87+D92)/SUM(D62:D100)</f>
        <v>198.88374090662191</v>
      </c>
    </row>
    <row r="55" spans="1:10">
      <c r="A55">
        <v>53</v>
      </c>
      <c r="B55" s="21">
        <v>31048</v>
      </c>
      <c r="C55" s="22">
        <v>27954</v>
      </c>
      <c r="D55" s="20">
        <f t="shared" si="0"/>
        <v>59002</v>
      </c>
    </row>
    <row r="56" spans="1:10">
      <c r="A56">
        <v>54</v>
      </c>
      <c r="B56" s="21">
        <v>30760</v>
      </c>
      <c r="C56" s="22">
        <v>27228</v>
      </c>
      <c r="D56" s="20">
        <f t="shared" si="0"/>
        <v>57988</v>
      </c>
      <c r="F56" t="s">
        <v>13</v>
      </c>
    </row>
    <row r="57" spans="1:10">
      <c r="A57">
        <v>55</v>
      </c>
      <c r="B57" s="21">
        <v>42508</v>
      </c>
      <c r="C57" s="22">
        <v>41898</v>
      </c>
      <c r="D57" s="20">
        <f t="shared" si="0"/>
        <v>84406</v>
      </c>
      <c r="G57" t="s">
        <v>14</v>
      </c>
      <c r="H57">
        <f>100*(+SUM(B52:B98)/B101)</f>
        <v>9.9140066172238051</v>
      </c>
      <c r="I57">
        <f>100*(+SUM(C52:C98)/C101)</f>
        <v>9.3417440220136196</v>
      </c>
      <c r="J57">
        <f>100*(+SUM(D52:D98)/D101)</f>
        <v>9.6258357449636396</v>
      </c>
    </row>
    <row r="58" spans="1:10">
      <c r="A58">
        <v>56</v>
      </c>
      <c r="B58" s="21">
        <v>28206</v>
      </c>
      <c r="C58" s="22">
        <v>23535</v>
      </c>
      <c r="D58" s="20">
        <f t="shared" si="0"/>
        <v>51741</v>
      </c>
      <c r="G58" t="s">
        <v>12</v>
      </c>
      <c r="H58">
        <f>100*(+SUM(B62:B98)/B101)</f>
        <v>5.1368916798819404</v>
      </c>
      <c r="I58">
        <f>100*(+SUM(C62:C98)/C101)</f>
        <v>4.793214789529598</v>
      </c>
      <c r="J58">
        <f>100*(+SUM(D62:D98)/D101)</f>
        <v>4.9638283517919408</v>
      </c>
    </row>
    <row r="59" spans="1:10">
      <c r="A59">
        <v>57</v>
      </c>
      <c r="B59" s="21">
        <v>27222</v>
      </c>
      <c r="C59" s="22">
        <v>22262</v>
      </c>
      <c r="D59" s="20">
        <f t="shared" si="0"/>
        <v>49484</v>
      </c>
      <c r="G59" t="s">
        <v>15</v>
      </c>
      <c r="H59">
        <f>100*(+SUM(B72:B98)/B101)</f>
        <v>2.0863574417339605</v>
      </c>
      <c r="I59">
        <f>100*(+SUM(C72:C98)/C101)</f>
        <v>1.9991152754314776</v>
      </c>
      <c r="J59">
        <f>100*(+SUM(D72:D98)/D101)</f>
        <v>2.0424254228117404</v>
      </c>
    </row>
    <row r="60" spans="1:10">
      <c r="A60">
        <v>58</v>
      </c>
      <c r="B60" s="21">
        <v>23981</v>
      </c>
      <c r="C60" s="22">
        <v>20071</v>
      </c>
      <c r="D60" s="20">
        <f t="shared" si="0"/>
        <v>44052</v>
      </c>
      <c r="G60" t="s">
        <v>16</v>
      </c>
      <c r="H60">
        <f>100*(+SUM(B82:B98)/B101)</f>
        <v>0.55687170469052372</v>
      </c>
      <c r="I60">
        <f>100*(+SUM(C82:C98)/C101)</f>
        <v>0.57436040335080729</v>
      </c>
      <c r="J60">
        <f>100*(+SUM(D82:D98)/D101)</f>
        <v>0.56567838468291076</v>
      </c>
    </row>
    <row r="61" spans="1:10">
      <c r="A61">
        <v>59</v>
      </c>
      <c r="B61" s="21">
        <v>26677</v>
      </c>
      <c r="C61" s="22">
        <v>26317</v>
      </c>
      <c r="D61" s="20">
        <f t="shared" si="0"/>
        <v>52994</v>
      </c>
    </row>
    <row r="62" spans="1:10">
      <c r="A62">
        <v>60</v>
      </c>
      <c r="B62" s="21">
        <v>47662</v>
      </c>
      <c r="C62" s="22">
        <v>57038</v>
      </c>
      <c r="D62" s="20">
        <f t="shared" si="0"/>
        <v>104700</v>
      </c>
      <c r="F62" t="s">
        <v>17</v>
      </c>
      <c r="G62" t="s">
        <v>14</v>
      </c>
      <c r="H62">
        <f>100*(+SUM(B52:B100)/SUM(C52:C100))</f>
        <v>104.63863747826474</v>
      </c>
    </row>
    <row r="63" spans="1:10">
      <c r="A63">
        <v>61</v>
      </c>
      <c r="B63" s="21">
        <v>19180</v>
      </c>
      <c r="C63" s="22">
        <v>16076</v>
      </c>
      <c r="D63" s="20">
        <f t="shared" si="0"/>
        <v>35256</v>
      </c>
      <c r="G63" t="s">
        <v>12</v>
      </c>
      <c r="H63">
        <f>100*(+SUM(B62:B100)/SUM(C62:C100))</f>
        <v>105.67514903075879</v>
      </c>
    </row>
    <row r="64" spans="1:10">
      <c r="A64">
        <v>62</v>
      </c>
      <c r="B64" s="21">
        <v>20796</v>
      </c>
      <c r="C64" s="22">
        <v>17102</v>
      </c>
      <c r="D64" s="20">
        <f t="shared" si="0"/>
        <v>37898</v>
      </c>
      <c r="G64" t="s">
        <v>15</v>
      </c>
      <c r="H64">
        <f>100*(+SUM(B72:B100)/SUM(C72:C100))</f>
        <v>102.98432765216437</v>
      </c>
    </row>
    <row r="65" spans="1:9">
      <c r="A65">
        <v>63</v>
      </c>
      <c r="B65" s="21">
        <v>19690</v>
      </c>
      <c r="C65" s="22">
        <v>15622</v>
      </c>
      <c r="D65" s="20">
        <f t="shared" si="0"/>
        <v>35312</v>
      </c>
      <c r="G65" t="s">
        <v>16</v>
      </c>
      <c r="H65">
        <f>100*(+SUM(B82:B100)/SUM(C82:C100))</f>
        <v>96.307508829870187</v>
      </c>
    </row>
    <row r="66" spans="1:9">
      <c r="A66">
        <v>64</v>
      </c>
      <c r="B66" s="21">
        <v>20229</v>
      </c>
      <c r="C66" s="22">
        <v>17623</v>
      </c>
      <c r="D66" s="20">
        <f t="shared" si="0"/>
        <v>37852</v>
      </c>
    </row>
    <row r="67" spans="1:9">
      <c r="A67">
        <v>65</v>
      </c>
      <c r="B67" s="21">
        <v>26571</v>
      </c>
      <c r="C67" s="22">
        <v>25967</v>
      </c>
      <c r="D67" s="20">
        <f t="shared" ref="D67:D101" si="1">+B67+C67</f>
        <v>52538</v>
      </c>
      <c r="F67" t="s">
        <v>18</v>
      </c>
      <c r="G67" t="s">
        <v>19</v>
      </c>
      <c r="H67">
        <f>100*(+SUM(B2:B51)/SUM(C2:C51))</f>
        <v>97.958184366066291</v>
      </c>
    </row>
    <row r="68" spans="1:9">
      <c r="A68">
        <v>66</v>
      </c>
      <c r="B68" s="21">
        <v>14428</v>
      </c>
      <c r="C68" s="22">
        <v>10913</v>
      </c>
      <c r="D68" s="20">
        <f t="shared" si="1"/>
        <v>25341</v>
      </c>
      <c r="G68" t="s">
        <v>20</v>
      </c>
      <c r="H68">
        <f>100*(+SUM(B52:B61)/SUM(C52:C61))</f>
        <v>103.53881733110748</v>
      </c>
    </row>
    <row r="69" spans="1:9">
      <c r="A69">
        <v>67</v>
      </c>
      <c r="B69" s="21">
        <v>16565</v>
      </c>
      <c r="C69" s="22">
        <v>12247</v>
      </c>
      <c r="D69" s="20">
        <f t="shared" si="1"/>
        <v>28812</v>
      </c>
      <c r="G69" t="s">
        <v>21</v>
      </c>
      <c r="H69">
        <f>100*(+SUM(B62:B71)/SUM(C62:C71))</f>
        <v>107.6322783642411</v>
      </c>
    </row>
    <row r="70" spans="1:9">
      <c r="A70">
        <v>68</v>
      </c>
      <c r="B70" s="21">
        <v>13486</v>
      </c>
      <c r="C70" s="22">
        <v>10962</v>
      </c>
      <c r="D70" s="20">
        <f t="shared" si="1"/>
        <v>24448</v>
      </c>
      <c r="G70" t="s">
        <v>22</v>
      </c>
      <c r="H70">
        <f>100*(+SUM(B72:B81)/SUM(C72:C81))</f>
        <v>105.83121455114414</v>
      </c>
    </row>
    <row r="71" spans="1:9">
      <c r="A71">
        <v>69</v>
      </c>
      <c r="B71" s="21">
        <v>17242</v>
      </c>
      <c r="C71" s="22">
        <v>16993</v>
      </c>
      <c r="D71" s="20">
        <f t="shared" si="1"/>
        <v>34235</v>
      </c>
      <c r="G71" t="s">
        <v>16</v>
      </c>
      <c r="H71">
        <f>100*(+SUM(B82:B99)/SUM(C82:C99))</f>
        <v>95.617481860039049</v>
      </c>
    </row>
    <row r="72" spans="1:9">
      <c r="A72">
        <v>70</v>
      </c>
      <c r="B72" s="21">
        <v>27891</v>
      </c>
      <c r="C72" s="22">
        <v>33858</v>
      </c>
      <c r="D72" s="20">
        <f t="shared" si="1"/>
        <v>61749</v>
      </c>
    </row>
    <row r="73" spans="1:9">
      <c r="A73">
        <v>71</v>
      </c>
      <c r="B73" s="21">
        <v>9423</v>
      </c>
      <c r="C73" s="22">
        <v>7826</v>
      </c>
      <c r="D73" s="20">
        <f t="shared" si="1"/>
        <v>17249</v>
      </c>
      <c r="F73" t="s">
        <v>23</v>
      </c>
    </row>
    <row r="74" spans="1:9">
      <c r="A74">
        <v>72</v>
      </c>
      <c r="B74" s="21">
        <v>10074</v>
      </c>
      <c r="C74" s="22">
        <v>8113</v>
      </c>
      <c r="D74" s="20">
        <f t="shared" si="1"/>
        <v>18187</v>
      </c>
      <c r="G74" t="s">
        <v>12</v>
      </c>
      <c r="H74">
        <f>100*(+SUM(B62:B99)/SUM(B$29:B99))</f>
        <v>16.889382316382058</v>
      </c>
      <c r="I74">
        <f>100*(+SUM(C62:C99)/SUM(C$29:C$100))</f>
        <v>15.645438053724703</v>
      </c>
    </row>
    <row r="75" spans="1:9">
      <c r="A75">
        <v>73</v>
      </c>
      <c r="B75" s="21">
        <v>10220</v>
      </c>
      <c r="C75" s="22">
        <v>7761</v>
      </c>
      <c r="D75" s="20">
        <f t="shared" si="1"/>
        <v>17981</v>
      </c>
      <c r="G75" t="s">
        <v>15</v>
      </c>
      <c r="H75">
        <f>100*(+SUM(B72:B99)/SUM(B$29:B$106))</f>
        <v>1.6019503134130517</v>
      </c>
      <c r="I75">
        <f>100*(+SUM(C72:C99)/SUM(C$29:C$100))</f>
        <v>6.5321337555304311</v>
      </c>
    </row>
    <row r="76" spans="1:9">
      <c r="A76">
        <v>74</v>
      </c>
      <c r="B76" s="21">
        <v>9711</v>
      </c>
      <c r="C76" s="22">
        <v>8505</v>
      </c>
      <c r="D76" s="20">
        <f t="shared" si="1"/>
        <v>18216</v>
      </c>
      <c r="G76" t="s">
        <v>16</v>
      </c>
      <c r="H76">
        <f>100*(+SUM(B82:B99)/SUM(B$29:B$106))</f>
        <v>0.42965865507362799</v>
      </c>
      <c r="I76">
        <f>100*(+SUM(C82:C99)/SUM(C$29:C$100))</f>
        <v>1.8851179158683822</v>
      </c>
    </row>
    <row r="77" spans="1:9">
      <c r="A77">
        <v>75</v>
      </c>
      <c r="B77" s="21">
        <v>12897</v>
      </c>
      <c r="C77" s="22">
        <v>12575</v>
      </c>
      <c r="D77" s="20">
        <f t="shared" si="1"/>
        <v>25472</v>
      </c>
    </row>
    <row r="78" spans="1:9">
      <c r="A78">
        <v>76</v>
      </c>
      <c r="B78" s="21">
        <v>6910</v>
      </c>
      <c r="C78" s="22">
        <v>4950</v>
      </c>
      <c r="D78" s="20">
        <f t="shared" si="1"/>
        <v>11860</v>
      </c>
      <c r="F78" t="s">
        <v>24</v>
      </c>
    </row>
    <row r="79" spans="1:9">
      <c r="A79">
        <v>77</v>
      </c>
      <c r="B79" s="21">
        <v>6950</v>
      </c>
      <c r="C79" s="22">
        <v>5338</v>
      </c>
      <c r="D79" s="20">
        <f t="shared" si="1"/>
        <v>12288</v>
      </c>
      <c r="F79" t="s">
        <v>25</v>
      </c>
      <c r="G79" t="s">
        <v>26</v>
      </c>
    </row>
    <row r="80" spans="1:9">
      <c r="A80">
        <v>78</v>
      </c>
      <c r="B80" s="21">
        <v>6412</v>
      </c>
      <c r="C80" s="22">
        <v>4910</v>
      </c>
      <c r="D80" s="20">
        <f t="shared" si="1"/>
        <v>11322</v>
      </c>
      <c r="F80">
        <f>+B62/SUM(B58:B67)</f>
        <v>0.18316462603856826</v>
      </c>
      <c r="G80">
        <f>+C62/SUM(C58:C67)</f>
        <v>0.23607173455070712</v>
      </c>
    </row>
    <row r="81" spans="1:7">
      <c r="A81">
        <v>79</v>
      </c>
      <c r="B81" s="21">
        <v>7735</v>
      </c>
      <c r="C81" s="22">
        <v>8424</v>
      </c>
      <c r="D81" s="20">
        <f t="shared" si="1"/>
        <v>16159</v>
      </c>
      <c r="E81" t="s">
        <v>27</v>
      </c>
      <c r="F81">
        <f>+SUM(B82:B99)/SUM(B62:B99)</f>
        <v>0.10904857080802888</v>
      </c>
      <c r="G81">
        <f>+SUM(C82:C99)/SUM(C62:C99)</f>
        <v>0.12048994150212324</v>
      </c>
    </row>
    <row r="82" spans="1:7">
      <c r="A82">
        <v>80</v>
      </c>
      <c r="B82" s="21">
        <v>11624</v>
      </c>
      <c r="C82" s="22">
        <v>14500</v>
      </c>
      <c r="D82" s="20">
        <f t="shared" si="1"/>
        <v>26124</v>
      </c>
    </row>
    <row r="83" spans="1:7">
      <c r="A83">
        <v>81</v>
      </c>
      <c r="B83" s="21">
        <v>3161</v>
      </c>
      <c r="C83" s="22">
        <v>2650</v>
      </c>
      <c r="D83" s="20">
        <f t="shared" si="1"/>
        <v>5811</v>
      </c>
    </row>
    <row r="84" spans="1:7">
      <c r="A84">
        <v>82</v>
      </c>
      <c r="B84" s="21">
        <v>3411</v>
      </c>
      <c r="C84" s="22">
        <v>2916</v>
      </c>
      <c r="D84" s="20">
        <f t="shared" si="1"/>
        <v>6327</v>
      </c>
    </row>
    <row r="85" spans="1:7">
      <c r="A85">
        <v>83</v>
      </c>
      <c r="B85" s="21">
        <v>2618</v>
      </c>
      <c r="C85" s="22">
        <v>2180</v>
      </c>
      <c r="D85" s="20">
        <f t="shared" si="1"/>
        <v>4798</v>
      </c>
    </row>
    <row r="86" spans="1:7">
      <c r="A86">
        <v>84</v>
      </c>
      <c r="B86" s="21">
        <v>3112</v>
      </c>
      <c r="C86" s="22">
        <v>3064</v>
      </c>
      <c r="D86" s="20">
        <f t="shared" si="1"/>
        <v>6176</v>
      </c>
    </row>
    <row r="87" spans="1:7">
      <c r="A87">
        <v>85</v>
      </c>
      <c r="B87" s="21">
        <v>3568</v>
      </c>
      <c r="C87" s="22">
        <v>3578</v>
      </c>
      <c r="D87" s="20">
        <f t="shared" si="1"/>
        <v>7146</v>
      </c>
    </row>
    <row r="88" spans="1:7">
      <c r="A88">
        <v>86</v>
      </c>
      <c r="B88" s="21">
        <v>1644</v>
      </c>
      <c r="C88" s="22">
        <v>1396</v>
      </c>
      <c r="D88" s="20">
        <f t="shared" si="1"/>
        <v>3040</v>
      </c>
    </row>
    <row r="89" spans="1:7">
      <c r="A89">
        <v>87</v>
      </c>
      <c r="B89" s="21">
        <v>1662</v>
      </c>
      <c r="C89" s="22">
        <v>1455</v>
      </c>
      <c r="D89" s="20">
        <f t="shared" si="1"/>
        <v>3117</v>
      </c>
    </row>
    <row r="90" spans="1:7">
      <c r="A90">
        <v>88</v>
      </c>
      <c r="B90" s="21">
        <v>1271</v>
      </c>
      <c r="C90" s="22">
        <v>1194</v>
      </c>
      <c r="D90" s="20">
        <f t="shared" si="1"/>
        <v>2465</v>
      </c>
    </row>
    <row r="91" spans="1:7">
      <c r="A91">
        <v>89</v>
      </c>
      <c r="B91" s="21">
        <v>2051</v>
      </c>
      <c r="C91" s="22">
        <v>2434</v>
      </c>
      <c r="D91" s="20">
        <f t="shared" si="1"/>
        <v>4485</v>
      </c>
    </row>
    <row r="92" spans="1:7">
      <c r="A92">
        <v>90</v>
      </c>
      <c r="B92" s="21">
        <v>2635</v>
      </c>
      <c r="C92" s="22">
        <v>3033</v>
      </c>
      <c r="D92" s="20">
        <f t="shared" si="1"/>
        <v>5668</v>
      </c>
    </row>
    <row r="93" spans="1:7">
      <c r="A93">
        <v>91</v>
      </c>
      <c r="B93" s="21">
        <v>515</v>
      </c>
      <c r="C93" s="22">
        <v>530</v>
      </c>
      <c r="D93" s="20">
        <f t="shared" si="1"/>
        <v>1045</v>
      </c>
    </row>
    <row r="94" spans="1:7">
      <c r="A94">
        <v>92</v>
      </c>
      <c r="B94" s="21">
        <v>434</v>
      </c>
      <c r="C94" s="22">
        <v>397</v>
      </c>
      <c r="D94" s="20">
        <f t="shared" si="1"/>
        <v>831</v>
      </c>
    </row>
    <row r="95" spans="1:7">
      <c r="A95">
        <v>93</v>
      </c>
      <c r="B95" s="21">
        <v>354</v>
      </c>
      <c r="C95" s="22">
        <v>367</v>
      </c>
      <c r="D95" s="20">
        <f t="shared" si="1"/>
        <v>721</v>
      </c>
    </row>
    <row r="96" spans="1:7">
      <c r="A96">
        <v>94</v>
      </c>
      <c r="B96" s="21">
        <v>376</v>
      </c>
      <c r="C96" s="22">
        <v>456</v>
      </c>
      <c r="D96" s="20">
        <f t="shared" si="1"/>
        <v>832</v>
      </c>
    </row>
    <row r="97" spans="1:4">
      <c r="A97">
        <v>95</v>
      </c>
      <c r="B97" s="21">
        <v>722</v>
      </c>
      <c r="C97" s="22">
        <v>783</v>
      </c>
      <c r="D97" s="20">
        <f t="shared" si="1"/>
        <v>1505</v>
      </c>
    </row>
    <row r="98" spans="1:4">
      <c r="A98">
        <v>96</v>
      </c>
      <c r="B98" s="21">
        <v>245</v>
      </c>
      <c r="C98" s="22">
        <v>291</v>
      </c>
      <c r="D98" s="20">
        <f t="shared" si="1"/>
        <v>536</v>
      </c>
    </row>
    <row r="99" spans="1:4">
      <c r="A99">
        <v>97</v>
      </c>
      <c r="B99" s="21">
        <v>262</v>
      </c>
      <c r="C99" s="22">
        <v>259</v>
      </c>
      <c r="D99" s="20">
        <f t="shared" si="1"/>
        <v>521</v>
      </c>
    </row>
    <row r="100" spans="1:4">
      <c r="A100">
        <v>98</v>
      </c>
      <c r="B100" s="21">
        <v>2327</v>
      </c>
      <c r="C100" s="22">
        <v>2119</v>
      </c>
      <c r="D100" s="20">
        <f t="shared" si="1"/>
        <v>4446</v>
      </c>
    </row>
    <row r="101" spans="1:4" ht="15" thickBot="1">
      <c r="B101" s="23">
        <v>7075777</v>
      </c>
      <c r="C101" s="24">
        <v>7177375</v>
      </c>
      <c r="D101" s="20">
        <f t="shared" si="1"/>
        <v>14253152</v>
      </c>
    </row>
    <row r="102" spans="1:4" ht="15" thickTop="1"/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50" workbookViewId="0">
      <selection activeCell="J54" sqref="J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41758</v>
      </c>
      <c r="C2">
        <v>42064</v>
      </c>
      <c r="D2">
        <f>B2+C2</f>
        <v>83822</v>
      </c>
      <c r="E2" t="s">
        <v>7</v>
      </c>
      <c r="F2">
        <f>100*(SUM(B20:B41))/SUM(C20:C41)</f>
        <v>84.983230891698966</v>
      </c>
    </row>
    <row r="3" spans="1:6">
      <c r="A3">
        <v>1</v>
      </c>
      <c r="B3">
        <v>31151</v>
      </c>
      <c r="C3">
        <v>31569</v>
      </c>
      <c r="D3">
        <f t="shared" ref="D3:D66" si="0">B3+C3</f>
        <v>62720</v>
      </c>
      <c r="E3" t="s">
        <v>8</v>
      </c>
      <c r="F3">
        <f>100*(SUM(B42:B51))/SUM(C42:C51)</f>
        <v>94.258128783428262</v>
      </c>
    </row>
    <row r="4" spans="1:6">
      <c r="A4">
        <v>2</v>
      </c>
      <c r="B4">
        <v>38863</v>
      </c>
      <c r="C4">
        <v>39164</v>
      </c>
      <c r="D4">
        <f t="shared" si="0"/>
        <v>78027</v>
      </c>
    </row>
    <row r="5" spans="1:6">
      <c r="A5">
        <v>3</v>
      </c>
      <c r="B5">
        <v>39077</v>
      </c>
      <c r="C5">
        <v>39927</v>
      </c>
      <c r="D5">
        <f t="shared" si="0"/>
        <v>79004</v>
      </c>
    </row>
    <row r="6" spans="1:6">
      <c r="A6">
        <v>4</v>
      </c>
      <c r="B6">
        <v>39490</v>
      </c>
      <c r="C6">
        <v>40364</v>
      </c>
      <c r="D6">
        <f t="shared" si="0"/>
        <v>79854</v>
      </c>
    </row>
    <row r="7" spans="1:6">
      <c r="A7">
        <v>5</v>
      </c>
      <c r="B7">
        <v>39934</v>
      </c>
      <c r="C7">
        <v>39474</v>
      </c>
      <c r="D7">
        <f t="shared" si="0"/>
        <v>79408</v>
      </c>
    </row>
    <row r="8" spans="1:6">
      <c r="A8">
        <v>6</v>
      </c>
      <c r="B8">
        <v>37181</v>
      </c>
      <c r="C8">
        <v>37983</v>
      </c>
      <c r="D8">
        <f t="shared" si="0"/>
        <v>75164</v>
      </c>
    </row>
    <row r="9" spans="1:6">
      <c r="A9">
        <v>7</v>
      </c>
      <c r="B9">
        <v>34147</v>
      </c>
      <c r="C9">
        <v>33737</v>
      </c>
      <c r="D9">
        <f t="shared" si="0"/>
        <v>67884</v>
      </c>
    </row>
    <row r="10" spans="1:6">
      <c r="A10">
        <v>8</v>
      </c>
      <c r="B10">
        <v>35686</v>
      </c>
      <c r="C10">
        <v>36377</v>
      </c>
      <c r="D10">
        <f t="shared" si="0"/>
        <v>72063</v>
      </c>
    </row>
    <row r="11" spans="1:6">
      <c r="A11">
        <v>9</v>
      </c>
      <c r="B11">
        <v>30655</v>
      </c>
      <c r="C11">
        <v>30126</v>
      </c>
      <c r="D11">
        <f t="shared" si="0"/>
        <v>60781</v>
      </c>
    </row>
    <row r="12" spans="1:6">
      <c r="A12">
        <v>10</v>
      </c>
      <c r="B12">
        <v>34812</v>
      </c>
      <c r="C12">
        <v>34093</v>
      </c>
      <c r="D12">
        <f t="shared" si="0"/>
        <v>68905</v>
      </c>
    </row>
    <row r="13" spans="1:6">
      <c r="A13">
        <v>11</v>
      </c>
      <c r="B13">
        <v>24295</v>
      </c>
      <c r="C13">
        <v>24213</v>
      </c>
      <c r="D13">
        <f t="shared" si="0"/>
        <v>48508</v>
      </c>
    </row>
    <row r="14" spans="1:6">
      <c r="A14">
        <v>12</v>
      </c>
      <c r="B14">
        <v>33503</v>
      </c>
      <c r="C14">
        <v>34004</v>
      </c>
      <c r="D14">
        <f t="shared" si="0"/>
        <v>67507</v>
      </c>
    </row>
    <row r="15" spans="1:6">
      <c r="A15">
        <v>13</v>
      </c>
      <c r="B15">
        <v>28169</v>
      </c>
      <c r="C15">
        <v>28159</v>
      </c>
      <c r="D15">
        <f t="shared" si="0"/>
        <v>56328</v>
      </c>
    </row>
    <row r="16" spans="1:6">
      <c r="A16">
        <v>14</v>
      </c>
      <c r="B16">
        <v>30142</v>
      </c>
      <c r="C16">
        <v>31133</v>
      </c>
      <c r="D16">
        <f t="shared" si="0"/>
        <v>61275</v>
      </c>
    </row>
    <row r="17" spans="1:4">
      <c r="A17">
        <v>15</v>
      </c>
      <c r="B17">
        <v>28555</v>
      </c>
      <c r="C17">
        <v>27937</v>
      </c>
      <c r="D17">
        <f t="shared" si="0"/>
        <v>56492</v>
      </c>
    </row>
    <row r="18" spans="1:4">
      <c r="A18">
        <v>16</v>
      </c>
      <c r="B18">
        <v>26799</v>
      </c>
      <c r="C18">
        <v>28256</v>
      </c>
      <c r="D18">
        <f t="shared" si="0"/>
        <v>55055</v>
      </c>
    </row>
    <row r="19" spans="1:4">
      <c r="A19">
        <v>17</v>
      </c>
      <c r="B19">
        <v>21531</v>
      </c>
      <c r="C19">
        <v>21329</v>
      </c>
      <c r="D19">
        <f t="shared" si="0"/>
        <v>42860</v>
      </c>
    </row>
    <row r="20" spans="1:4">
      <c r="A20">
        <v>18</v>
      </c>
      <c r="B20">
        <v>29240</v>
      </c>
      <c r="C20">
        <v>33617</v>
      </c>
      <c r="D20">
        <f t="shared" si="0"/>
        <v>62857</v>
      </c>
    </row>
    <row r="21" spans="1:4">
      <c r="A21">
        <v>19</v>
      </c>
      <c r="B21">
        <v>15863</v>
      </c>
      <c r="C21">
        <v>20031</v>
      </c>
      <c r="D21">
        <f t="shared" si="0"/>
        <v>35894</v>
      </c>
    </row>
    <row r="22" spans="1:4">
      <c r="A22">
        <v>20</v>
      </c>
      <c r="B22">
        <v>24777</v>
      </c>
      <c r="C22">
        <v>33867</v>
      </c>
      <c r="D22">
        <f t="shared" si="0"/>
        <v>58644</v>
      </c>
    </row>
    <row r="23" spans="1:4">
      <c r="A23">
        <v>21</v>
      </c>
      <c r="B23">
        <v>12861</v>
      </c>
      <c r="C23">
        <v>15855</v>
      </c>
      <c r="D23">
        <f t="shared" si="0"/>
        <v>28716</v>
      </c>
    </row>
    <row r="24" spans="1:4">
      <c r="A24">
        <v>22</v>
      </c>
      <c r="B24">
        <v>17472</v>
      </c>
      <c r="C24">
        <v>22547</v>
      </c>
      <c r="D24">
        <f t="shared" si="0"/>
        <v>40019</v>
      </c>
    </row>
    <row r="25" spans="1:4">
      <c r="A25">
        <v>23</v>
      </c>
      <c r="B25">
        <v>13212</v>
      </c>
      <c r="C25">
        <v>16510</v>
      </c>
      <c r="D25">
        <f t="shared" si="0"/>
        <v>29722</v>
      </c>
    </row>
    <row r="26" spans="1:4">
      <c r="A26">
        <v>24</v>
      </c>
      <c r="B26">
        <v>15754</v>
      </c>
      <c r="C26">
        <v>18882</v>
      </c>
      <c r="D26">
        <f t="shared" si="0"/>
        <v>34636</v>
      </c>
    </row>
    <row r="27" spans="1:4">
      <c r="A27">
        <v>25</v>
      </c>
      <c r="B27">
        <v>22739</v>
      </c>
      <c r="C27">
        <v>28643</v>
      </c>
      <c r="D27">
        <f t="shared" si="0"/>
        <v>51382</v>
      </c>
    </row>
    <row r="28" spans="1:4">
      <c r="A28">
        <v>26</v>
      </c>
      <c r="B28">
        <v>14721</v>
      </c>
      <c r="C28">
        <v>17377</v>
      </c>
      <c r="D28">
        <f t="shared" si="0"/>
        <v>32098</v>
      </c>
    </row>
    <row r="29" spans="1:4">
      <c r="A29">
        <v>27</v>
      </c>
      <c r="B29">
        <v>13984</v>
      </c>
      <c r="C29">
        <v>15510</v>
      </c>
      <c r="D29">
        <f t="shared" si="0"/>
        <v>29494</v>
      </c>
    </row>
    <row r="30" spans="1:4">
      <c r="A30">
        <v>28</v>
      </c>
      <c r="B30">
        <v>20056</v>
      </c>
      <c r="C30">
        <v>24408</v>
      </c>
      <c r="D30">
        <f t="shared" si="0"/>
        <v>44464</v>
      </c>
    </row>
    <row r="31" spans="1:4">
      <c r="A31">
        <v>29</v>
      </c>
      <c r="B31">
        <v>11156</v>
      </c>
      <c r="C31">
        <v>12219</v>
      </c>
      <c r="D31">
        <f t="shared" si="0"/>
        <v>23375</v>
      </c>
    </row>
    <row r="32" spans="1:4">
      <c r="A32">
        <v>30</v>
      </c>
      <c r="B32">
        <v>24132</v>
      </c>
      <c r="C32">
        <v>32007</v>
      </c>
      <c r="D32">
        <f t="shared" si="0"/>
        <v>56139</v>
      </c>
    </row>
    <row r="33" spans="1:4">
      <c r="A33">
        <v>31</v>
      </c>
      <c r="B33">
        <v>7996</v>
      </c>
      <c r="C33">
        <v>6849</v>
      </c>
      <c r="D33">
        <f t="shared" si="0"/>
        <v>14845</v>
      </c>
    </row>
    <row r="34" spans="1:4">
      <c r="A34">
        <v>32</v>
      </c>
      <c r="B34">
        <v>12204</v>
      </c>
      <c r="C34">
        <v>12715</v>
      </c>
      <c r="D34">
        <f t="shared" si="0"/>
        <v>24919</v>
      </c>
    </row>
    <row r="35" spans="1:4">
      <c r="A35">
        <v>33</v>
      </c>
      <c r="B35">
        <v>7201</v>
      </c>
      <c r="C35">
        <v>6916</v>
      </c>
      <c r="D35">
        <f t="shared" si="0"/>
        <v>14117</v>
      </c>
    </row>
    <row r="36" spans="1:4">
      <c r="A36">
        <v>34</v>
      </c>
      <c r="B36">
        <v>8742</v>
      </c>
      <c r="C36">
        <v>8252</v>
      </c>
      <c r="D36">
        <f t="shared" si="0"/>
        <v>16994</v>
      </c>
    </row>
    <row r="37" spans="1:4">
      <c r="A37">
        <v>35</v>
      </c>
      <c r="B37">
        <v>17561</v>
      </c>
      <c r="C37">
        <v>20533</v>
      </c>
      <c r="D37">
        <f t="shared" si="0"/>
        <v>38094</v>
      </c>
    </row>
    <row r="38" spans="1:4">
      <c r="A38">
        <v>36</v>
      </c>
      <c r="B38">
        <v>10219</v>
      </c>
      <c r="C38">
        <v>10328</v>
      </c>
      <c r="D38">
        <f t="shared" si="0"/>
        <v>20547</v>
      </c>
    </row>
    <row r="39" spans="1:4">
      <c r="A39">
        <v>37</v>
      </c>
      <c r="B39">
        <v>6947</v>
      </c>
      <c r="C39">
        <v>6554</v>
      </c>
      <c r="D39">
        <f t="shared" si="0"/>
        <v>13501</v>
      </c>
    </row>
    <row r="40" spans="1:4">
      <c r="A40">
        <v>38</v>
      </c>
      <c r="B40">
        <v>11645</v>
      </c>
      <c r="C40">
        <v>12675</v>
      </c>
      <c r="D40">
        <f t="shared" si="0"/>
        <v>24320</v>
      </c>
    </row>
    <row r="41" spans="1:4">
      <c r="A41">
        <v>39</v>
      </c>
      <c r="B41">
        <v>7127</v>
      </c>
      <c r="C41">
        <v>6850</v>
      </c>
      <c r="D41">
        <f t="shared" si="0"/>
        <v>13977</v>
      </c>
    </row>
    <row r="42" spans="1:4">
      <c r="A42">
        <v>40</v>
      </c>
      <c r="B42">
        <v>16628</v>
      </c>
      <c r="C42">
        <v>23181</v>
      </c>
      <c r="D42">
        <f t="shared" si="0"/>
        <v>39809</v>
      </c>
    </row>
    <row r="43" spans="1:4">
      <c r="A43">
        <v>41</v>
      </c>
      <c r="B43">
        <v>4768</v>
      </c>
      <c r="C43">
        <v>3785</v>
      </c>
      <c r="D43">
        <f t="shared" si="0"/>
        <v>8553</v>
      </c>
    </row>
    <row r="44" spans="1:4">
      <c r="A44">
        <v>42</v>
      </c>
      <c r="B44">
        <v>7377</v>
      </c>
      <c r="C44">
        <v>6910</v>
      </c>
      <c r="D44">
        <f t="shared" si="0"/>
        <v>14287</v>
      </c>
    </row>
    <row r="45" spans="1:4">
      <c r="A45">
        <v>43</v>
      </c>
      <c r="B45">
        <v>4836</v>
      </c>
      <c r="C45">
        <v>4404</v>
      </c>
      <c r="D45">
        <f t="shared" si="0"/>
        <v>9240</v>
      </c>
    </row>
    <row r="46" spans="1:4">
      <c r="A46">
        <v>44</v>
      </c>
      <c r="B46">
        <v>4132</v>
      </c>
      <c r="C46">
        <v>3772</v>
      </c>
      <c r="D46">
        <f t="shared" si="0"/>
        <v>7904</v>
      </c>
    </row>
    <row r="47" spans="1:4">
      <c r="A47">
        <v>45</v>
      </c>
      <c r="B47">
        <v>13366</v>
      </c>
      <c r="C47">
        <v>15927</v>
      </c>
      <c r="D47">
        <f t="shared" si="0"/>
        <v>29293</v>
      </c>
    </row>
    <row r="48" spans="1:4">
      <c r="A48">
        <v>46</v>
      </c>
      <c r="B48">
        <v>6310</v>
      </c>
      <c r="C48">
        <v>5060</v>
      </c>
      <c r="D48">
        <f t="shared" si="0"/>
        <v>11370</v>
      </c>
    </row>
    <row r="49" spans="1:10">
      <c r="A49">
        <v>47</v>
      </c>
      <c r="B49">
        <v>4112</v>
      </c>
      <c r="C49">
        <v>3393</v>
      </c>
      <c r="D49">
        <f t="shared" si="0"/>
        <v>7505</v>
      </c>
    </row>
    <row r="50" spans="1:10">
      <c r="A50">
        <v>48</v>
      </c>
      <c r="B50">
        <v>7585</v>
      </c>
      <c r="C50">
        <v>7874</v>
      </c>
      <c r="D50">
        <f t="shared" si="0"/>
        <v>15459</v>
      </c>
    </row>
    <row r="51" spans="1:10">
      <c r="A51">
        <v>49</v>
      </c>
      <c r="B51">
        <v>4692</v>
      </c>
      <c r="C51">
        <v>3996</v>
      </c>
      <c r="D51">
        <f t="shared" si="0"/>
        <v>8688</v>
      </c>
    </row>
    <row r="52" spans="1:10">
      <c r="A52">
        <v>50</v>
      </c>
      <c r="B52">
        <v>13428</v>
      </c>
      <c r="C52">
        <v>19569</v>
      </c>
      <c r="D52">
        <f t="shared" si="0"/>
        <v>32997</v>
      </c>
      <c r="F52" t="s">
        <v>9</v>
      </c>
      <c r="G52" s="1" t="s">
        <v>10</v>
      </c>
      <c r="H52">
        <f>500*(B27+B32+B37+B42+B47+B52+B57+B62)/SUM(B25:B64)</f>
        <v>175.44102518166247</v>
      </c>
      <c r="I52">
        <f>500*(C27+C32+C37+C42+C47+C52+C57+C62)/SUM(C25:C64)</f>
        <v>202.4669974835505</v>
      </c>
      <c r="J52">
        <f>500*(D27+D32+D37+D42+D47+D52+D57+D62)/SUM(D25:D64)</f>
        <v>189.68432485729912</v>
      </c>
    </row>
    <row r="53" spans="1:10">
      <c r="A53">
        <v>51</v>
      </c>
      <c r="B53">
        <v>3052</v>
      </c>
      <c r="C53">
        <v>2393</v>
      </c>
      <c r="D53">
        <f t="shared" si="0"/>
        <v>5445</v>
      </c>
      <c r="G53" t="s">
        <v>11</v>
      </c>
      <c r="H53">
        <f>500*(B52+B58+B62+B67+B72+B77+B82+B87+B92)/SUM(B52:B99)</f>
        <v>228.77053796210416</v>
      </c>
      <c r="I53">
        <f>500*(C52+C58+C62+C67+C72+C77+C82+C87+C92)/SUM(C52:C99)</f>
        <v>272.29091498763529</v>
      </c>
      <c r="J53">
        <f>500*(D52+D58+D62+D67+D72+D77+D82+D87+D92)/SUM(D52:D99)</f>
        <v>250.76099915194172</v>
      </c>
    </row>
    <row r="54" spans="1:10">
      <c r="A54">
        <v>52</v>
      </c>
      <c r="B54">
        <v>5518</v>
      </c>
      <c r="C54">
        <v>4857</v>
      </c>
      <c r="D54">
        <f t="shared" si="0"/>
        <v>10375</v>
      </c>
      <c r="G54" t="s">
        <v>12</v>
      </c>
      <c r="H54">
        <f>500*(B62+B67+B72+B77+B82+B87+B92)/SUM(B62:B100)</f>
        <v>264.59057675523314</v>
      </c>
      <c r="I54">
        <f>500*(C62+C67+C72+C77+C82+C87+C92)/SUM(C62:C100)</f>
        <v>309.26742411395622</v>
      </c>
      <c r="J54">
        <f>500*(D62+D67+D72+D77+D82+D87+D92)/SUM(D62:D100)</f>
        <v>287.06764779069351</v>
      </c>
    </row>
    <row r="55" spans="1:10">
      <c r="A55">
        <v>53</v>
      </c>
      <c r="B55">
        <v>3350</v>
      </c>
      <c r="C55">
        <v>2756</v>
      </c>
      <c r="D55">
        <f t="shared" si="0"/>
        <v>6106</v>
      </c>
    </row>
    <row r="56" spans="1:10">
      <c r="A56">
        <v>54</v>
      </c>
      <c r="B56">
        <v>3267</v>
      </c>
      <c r="C56">
        <v>2953</v>
      </c>
      <c r="D56">
        <f t="shared" si="0"/>
        <v>6220</v>
      </c>
      <c r="F56" t="s">
        <v>13</v>
      </c>
    </row>
    <row r="57" spans="1:10">
      <c r="A57">
        <v>55</v>
      </c>
      <c r="B57">
        <v>9035</v>
      </c>
      <c r="C57">
        <v>9901</v>
      </c>
      <c r="D57">
        <f t="shared" si="0"/>
        <v>18936</v>
      </c>
      <c r="G57" t="s">
        <v>14</v>
      </c>
      <c r="H57">
        <f>100*(+SUM(B52:B100)/B102)</f>
        <v>10.95415561232479</v>
      </c>
      <c r="I57">
        <f>100*(+SUM(C52:C100)/C102)</f>
        <v>10.576641960621423</v>
      </c>
      <c r="J57">
        <f>100*(+SUM(D52:D100)/D102)</f>
        <v>10.759722175212218</v>
      </c>
    </row>
    <row r="58" spans="1:10">
      <c r="A58">
        <v>56</v>
      </c>
      <c r="B58">
        <v>4836</v>
      </c>
      <c r="C58">
        <v>3827</v>
      </c>
      <c r="D58">
        <f t="shared" si="0"/>
        <v>8663</v>
      </c>
      <c r="G58" t="s">
        <v>12</v>
      </c>
      <c r="H58">
        <f>100*(+SUM(B62:B100)/B102)</f>
        <v>6.2537525109946897</v>
      </c>
      <c r="I58">
        <f>100*(+SUM(C62:C100)/C102)</f>
        <v>5.9621413628401649</v>
      </c>
      <c r="J58">
        <f>100*(+SUM(D62:D100)/D102)</f>
        <v>6.1035620276036964</v>
      </c>
    </row>
    <row r="59" spans="1:10">
      <c r="A59">
        <v>57</v>
      </c>
      <c r="B59">
        <v>2863</v>
      </c>
      <c r="C59">
        <v>2091</v>
      </c>
      <c r="D59">
        <f t="shared" si="0"/>
        <v>4954</v>
      </c>
      <c r="G59" t="s">
        <v>15</v>
      </c>
      <c r="H59">
        <f>100*(+SUM(B72:B100)/B102)</f>
        <v>2.9553904177310897</v>
      </c>
      <c r="I59">
        <f>100*(+SUM(C72:C100)/C102)</f>
        <v>2.7786928684990762</v>
      </c>
      <c r="J59">
        <f>100*(+SUM(D72:D100)/D102)</f>
        <v>2.864384670861984</v>
      </c>
    </row>
    <row r="60" spans="1:10">
      <c r="A60">
        <v>58</v>
      </c>
      <c r="B60">
        <v>5015</v>
      </c>
      <c r="C60">
        <v>4706</v>
      </c>
      <c r="D60">
        <f t="shared" si="0"/>
        <v>9721</v>
      </c>
      <c r="G60" t="s">
        <v>16</v>
      </c>
      <c r="H60">
        <f>100*(+SUM(B82:B100)/B102)</f>
        <v>1.0543269639445769</v>
      </c>
      <c r="I60">
        <f>100*(+SUM(C82:C100)/C102)</f>
        <v>1.040366875082674</v>
      </c>
      <c r="J60">
        <f>100*(+SUM(D82:D100)/D102)</f>
        <v>1.0471370039323507</v>
      </c>
    </row>
    <row r="61" spans="1:10">
      <c r="A61">
        <v>59</v>
      </c>
      <c r="B61">
        <v>2167</v>
      </c>
      <c r="C61">
        <v>1716</v>
      </c>
      <c r="D61">
        <f t="shared" si="0"/>
        <v>3883</v>
      </c>
    </row>
    <row r="62" spans="1:10">
      <c r="A62">
        <v>60</v>
      </c>
      <c r="B62">
        <v>12377</v>
      </c>
      <c r="C62">
        <v>16464</v>
      </c>
      <c r="D62">
        <f t="shared" si="0"/>
        <v>28841</v>
      </c>
      <c r="F62" t="s">
        <v>17</v>
      </c>
      <c r="G62" t="s">
        <v>14</v>
      </c>
      <c r="H62">
        <f>100*(+SUM(B52:B100)/SUM(C52:C100))</f>
        <v>97.521767184724339</v>
      </c>
    </row>
    <row r="63" spans="1:10">
      <c r="A63">
        <v>61</v>
      </c>
      <c r="B63">
        <v>1596</v>
      </c>
      <c r="C63">
        <v>1306</v>
      </c>
      <c r="D63">
        <f t="shared" si="0"/>
        <v>2902</v>
      </c>
      <c r="G63" t="s">
        <v>12</v>
      </c>
      <c r="H63">
        <f>100*(+SUM(B62:B100)/SUM(C62:C100))</f>
        <v>98.766321858572155</v>
      </c>
    </row>
    <row r="64" spans="1:10">
      <c r="A64">
        <v>62</v>
      </c>
      <c r="B64">
        <v>2697</v>
      </c>
      <c r="C64">
        <v>2430</v>
      </c>
      <c r="D64">
        <f t="shared" si="0"/>
        <v>5127</v>
      </c>
      <c r="G64" t="s">
        <v>15</v>
      </c>
      <c r="H64">
        <f>100*(+SUM(B72:B100)/SUM(C72:C100))</f>
        <v>100.14857489387508</v>
      </c>
    </row>
    <row r="65" spans="1:9">
      <c r="A65">
        <v>63</v>
      </c>
      <c r="B65">
        <v>1976</v>
      </c>
      <c r="C65">
        <v>1618</v>
      </c>
      <c r="D65">
        <f t="shared" si="0"/>
        <v>3594</v>
      </c>
      <c r="G65" t="s">
        <v>16</v>
      </c>
      <c r="H65">
        <f>100*(+SUM(B82:B100)/SUM(C82:C100))</f>
        <v>95.424360220278587</v>
      </c>
    </row>
    <row r="66" spans="1:9">
      <c r="A66">
        <v>64</v>
      </c>
      <c r="B66">
        <v>1943</v>
      </c>
      <c r="C66">
        <v>1512</v>
      </c>
      <c r="D66">
        <f t="shared" si="0"/>
        <v>3455</v>
      </c>
    </row>
    <row r="67" spans="1:9">
      <c r="A67">
        <v>65</v>
      </c>
      <c r="B67">
        <v>6481</v>
      </c>
      <c r="C67">
        <v>7134</v>
      </c>
      <c r="D67">
        <f t="shared" ref="D67:D100" si="1">B67+C67</f>
        <v>13615</v>
      </c>
      <c r="F67" t="s">
        <v>18</v>
      </c>
      <c r="G67" t="s">
        <v>19</v>
      </c>
      <c r="H67">
        <f>100*(+SUM(B2:B51)/SUM(C2:C51))</f>
        <v>93.76335555647681</v>
      </c>
    </row>
    <row r="68" spans="1:9">
      <c r="A68">
        <v>66</v>
      </c>
      <c r="B68">
        <v>3108</v>
      </c>
      <c r="C68">
        <v>1635</v>
      </c>
      <c r="D68">
        <f t="shared" si="1"/>
        <v>4743</v>
      </c>
      <c r="G68" t="s">
        <v>20</v>
      </c>
      <c r="H68">
        <f>100*(+SUM(B52:B61)/SUM(C52:C61))</f>
        <v>95.913746827584944</v>
      </c>
    </row>
    <row r="69" spans="1:9">
      <c r="A69">
        <v>67</v>
      </c>
      <c r="B69">
        <v>2085</v>
      </c>
      <c r="C69">
        <v>1270</v>
      </c>
      <c r="D69">
        <f t="shared" si="1"/>
        <v>3355</v>
      </c>
      <c r="G69" t="s">
        <v>21</v>
      </c>
      <c r="H69">
        <f>100*(+SUM(B62:B71)/SUM(C62:C71))</f>
        <v>97.559813677747201</v>
      </c>
    </row>
    <row r="70" spans="1:9">
      <c r="A70">
        <v>68</v>
      </c>
      <c r="B70">
        <v>3251</v>
      </c>
      <c r="C70">
        <v>3125</v>
      </c>
      <c r="D70">
        <f t="shared" si="1"/>
        <v>6376</v>
      </c>
      <c r="G70" t="s">
        <v>22</v>
      </c>
      <c r="H70">
        <f>100*(+SUM(B72:B81)/SUM(C72:C81))</f>
        <v>102.97595967429235</v>
      </c>
    </row>
    <row r="71" spans="1:9">
      <c r="A71">
        <v>69</v>
      </c>
      <c r="B71">
        <v>1348</v>
      </c>
      <c r="C71">
        <v>1290</v>
      </c>
      <c r="D71">
        <f t="shared" si="1"/>
        <v>2638</v>
      </c>
      <c r="G71" t="s">
        <v>16</v>
      </c>
      <c r="H71">
        <f>100*(+SUM(B82:B99)/SUM(C82:C99))</f>
        <v>99.635467980295573</v>
      </c>
    </row>
    <row r="72" spans="1:9">
      <c r="A72">
        <v>70</v>
      </c>
      <c r="B72">
        <v>8764</v>
      </c>
      <c r="C72">
        <v>10172</v>
      </c>
      <c r="D72">
        <f t="shared" si="1"/>
        <v>18936</v>
      </c>
    </row>
    <row r="73" spans="1:9">
      <c r="A73">
        <v>71</v>
      </c>
      <c r="B73">
        <v>745</v>
      </c>
      <c r="C73">
        <v>667</v>
      </c>
      <c r="D73">
        <f t="shared" si="1"/>
        <v>1412</v>
      </c>
      <c r="F73" t="s">
        <v>23</v>
      </c>
    </row>
    <row r="74" spans="1:9">
      <c r="A74">
        <v>72</v>
      </c>
      <c r="B74">
        <v>1449</v>
      </c>
      <c r="C74">
        <v>1362</v>
      </c>
      <c r="D74">
        <f t="shared" si="1"/>
        <v>2811</v>
      </c>
      <c r="G74" t="s">
        <v>12</v>
      </c>
      <c r="H74">
        <f>100*(+SUM(B62:B99)/SUM(B$29:B99))</f>
        <v>19.297198524586452</v>
      </c>
      <c r="I74">
        <f>100*(+SUM(C62:C99)/SUM(C$29:C$100))</f>
        <v>18.060271143760982</v>
      </c>
    </row>
    <row r="75" spans="1:9">
      <c r="A75">
        <v>73</v>
      </c>
      <c r="B75">
        <v>850</v>
      </c>
      <c r="C75">
        <v>660</v>
      </c>
      <c r="D75">
        <f t="shared" si="1"/>
        <v>1510</v>
      </c>
      <c r="G75" t="s">
        <v>15</v>
      </c>
      <c r="H75">
        <f>100*(+SUM(B72:B99)/SUM(B$29:B$106))</f>
        <v>2.1292342456424334</v>
      </c>
      <c r="I75">
        <f>100*(+SUM(C72:C99)/SUM(C$29:C$100))</f>
        <v>8.107972848747929</v>
      </c>
    </row>
    <row r="76" spans="1:9">
      <c r="A76">
        <v>74</v>
      </c>
      <c r="B76">
        <v>1760</v>
      </c>
      <c r="C76">
        <v>1230</v>
      </c>
      <c r="D76">
        <f t="shared" si="1"/>
        <v>2990</v>
      </c>
      <c r="G76" t="s">
        <v>16</v>
      </c>
      <c r="H76">
        <f>100*(+SUM(B82:B99)/SUM(B$29:B$106))</f>
        <v>0.68665920234005962</v>
      </c>
      <c r="I76">
        <f>100*(+SUM(C82:C99)/SUM(C$29:C$100))</f>
        <v>2.6735080376451004</v>
      </c>
    </row>
    <row r="77" spans="1:9">
      <c r="A77">
        <v>75</v>
      </c>
      <c r="B77">
        <v>3523</v>
      </c>
      <c r="C77">
        <v>3417</v>
      </c>
      <c r="D77">
        <f t="shared" si="1"/>
        <v>6940</v>
      </c>
    </row>
    <row r="78" spans="1:9">
      <c r="A78">
        <v>76</v>
      </c>
      <c r="B78">
        <v>1159</v>
      </c>
      <c r="C78">
        <v>871</v>
      </c>
      <c r="D78">
        <f t="shared" si="1"/>
        <v>2030</v>
      </c>
      <c r="F78" t="s">
        <v>24</v>
      </c>
    </row>
    <row r="79" spans="1:9">
      <c r="A79">
        <v>77</v>
      </c>
      <c r="B79">
        <v>690</v>
      </c>
      <c r="C79">
        <v>354</v>
      </c>
      <c r="D79">
        <f t="shared" si="1"/>
        <v>1044</v>
      </c>
      <c r="F79" t="s">
        <v>25</v>
      </c>
      <c r="G79" t="s">
        <v>26</v>
      </c>
    </row>
    <row r="80" spans="1:9">
      <c r="A80">
        <v>78</v>
      </c>
      <c r="B80">
        <v>1716</v>
      </c>
      <c r="C80">
        <v>1423</v>
      </c>
      <c r="D80">
        <f t="shared" si="1"/>
        <v>3139</v>
      </c>
      <c r="F80">
        <f>+B62/SUM(B58:B67)</f>
        <v>0.2950346833210174</v>
      </c>
      <c r="G80">
        <f>+C62/SUM(C58:C67)</f>
        <v>0.38463694981777402</v>
      </c>
    </row>
    <row r="81" spans="1:7">
      <c r="A81">
        <v>79</v>
      </c>
      <c r="B81">
        <v>590</v>
      </c>
      <c r="C81">
        <v>476</v>
      </c>
      <c r="D81">
        <f t="shared" si="1"/>
        <v>1066</v>
      </c>
      <c r="E81" t="s">
        <v>27</v>
      </c>
      <c r="F81">
        <f>+SUM(B82:B99)/SUM(B62:B99)</f>
        <v>0.14823881209598216</v>
      </c>
      <c r="G81">
        <f>+SUM(C82:C99)/SUM(C62:C99)</f>
        <v>0.14803255257707901</v>
      </c>
    </row>
    <row r="82" spans="1:7">
      <c r="A82">
        <v>80</v>
      </c>
      <c r="B82">
        <v>3699</v>
      </c>
      <c r="C82">
        <v>4424</v>
      </c>
      <c r="D82">
        <f t="shared" si="1"/>
        <v>8123</v>
      </c>
    </row>
    <row r="83" spans="1:7">
      <c r="A83">
        <v>81</v>
      </c>
      <c r="B83">
        <v>373</v>
      </c>
      <c r="C83">
        <v>319</v>
      </c>
      <c r="D83">
        <f t="shared" si="1"/>
        <v>692</v>
      </c>
    </row>
    <row r="84" spans="1:7">
      <c r="A84">
        <v>82</v>
      </c>
      <c r="B84">
        <v>443</v>
      </c>
      <c r="C84">
        <v>413</v>
      </c>
      <c r="D84">
        <f t="shared" si="1"/>
        <v>856</v>
      </c>
    </row>
    <row r="85" spans="1:7">
      <c r="A85">
        <v>83</v>
      </c>
      <c r="B85">
        <v>592</v>
      </c>
      <c r="C85">
        <v>478</v>
      </c>
      <c r="D85">
        <f t="shared" si="1"/>
        <v>1070</v>
      </c>
    </row>
    <row r="86" spans="1:7">
      <c r="A86">
        <v>84</v>
      </c>
      <c r="B86">
        <v>419</v>
      </c>
      <c r="C86">
        <v>286</v>
      </c>
      <c r="D86">
        <f t="shared" si="1"/>
        <v>705</v>
      </c>
    </row>
    <row r="87" spans="1:7">
      <c r="A87">
        <v>85</v>
      </c>
      <c r="B87">
        <v>1114</v>
      </c>
      <c r="C87">
        <v>1150</v>
      </c>
      <c r="D87">
        <f t="shared" si="1"/>
        <v>2264</v>
      </c>
    </row>
    <row r="88" spans="1:7">
      <c r="A88">
        <v>86</v>
      </c>
      <c r="B88">
        <v>410</v>
      </c>
      <c r="C88">
        <v>323</v>
      </c>
      <c r="D88">
        <f t="shared" si="1"/>
        <v>733</v>
      </c>
    </row>
    <row r="89" spans="1:7">
      <c r="A89">
        <v>87</v>
      </c>
      <c r="B89">
        <v>444</v>
      </c>
      <c r="C89">
        <v>379</v>
      </c>
      <c r="D89">
        <f t="shared" si="1"/>
        <v>823</v>
      </c>
    </row>
    <row r="90" spans="1:7">
      <c r="A90">
        <v>88</v>
      </c>
      <c r="B90">
        <v>556</v>
      </c>
      <c r="C90">
        <v>478</v>
      </c>
      <c r="D90">
        <f t="shared" si="1"/>
        <v>1034</v>
      </c>
    </row>
    <row r="91" spans="1:7">
      <c r="A91">
        <v>89</v>
      </c>
      <c r="B91">
        <v>336</v>
      </c>
      <c r="C91">
        <v>325</v>
      </c>
      <c r="D91">
        <f t="shared" si="1"/>
        <v>661</v>
      </c>
    </row>
    <row r="92" spans="1:7">
      <c r="A92">
        <v>90</v>
      </c>
      <c r="B92">
        <v>1027</v>
      </c>
      <c r="C92">
        <v>1009</v>
      </c>
      <c r="D92">
        <f t="shared" si="1"/>
        <v>2036</v>
      </c>
    </row>
    <row r="93" spans="1:7">
      <c r="A93">
        <v>91</v>
      </c>
      <c r="B93">
        <v>55</v>
      </c>
      <c r="C93">
        <v>40</v>
      </c>
      <c r="D93">
        <f t="shared" si="1"/>
        <v>95</v>
      </c>
    </row>
    <row r="94" spans="1:7">
      <c r="A94">
        <v>92</v>
      </c>
      <c r="B94">
        <v>130</v>
      </c>
      <c r="C94">
        <v>116</v>
      </c>
      <c r="D94">
        <f t="shared" si="1"/>
        <v>246</v>
      </c>
    </row>
    <row r="95" spans="1:7">
      <c r="A95">
        <v>93</v>
      </c>
      <c r="B95">
        <v>97</v>
      </c>
      <c r="C95">
        <v>56</v>
      </c>
      <c r="D95">
        <f t="shared" si="1"/>
        <v>153</v>
      </c>
    </row>
    <row r="96" spans="1:7">
      <c r="A96">
        <v>94</v>
      </c>
      <c r="B96">
        <v>76</v>
      </c>
      <c r="C96">
        <v>59</v>
      </c>
      <c r="D96">
        <f t="shared" si="1"/>
        <v>135</v>
      </c>
    </row>
    <row r="97" spans="1:4">
      <c r="A97">
        <v>95</v>
      </c>
      <c r="B97">
        <v>185</v>
      </c>
      <c r="C97">
        <v>164</v>
      </c>
      <c r="D97">
        <f t="shared" si="1"/>
        <v>349</v>
      </c>
    </row>
    <row r="98" spans="1:4">
      <c r="A98">
        <v>96</v>
      </c>
      <c r="B98">
        <v>73</v>
      </c>
      <c r="C98">
        <v>67</v>
      </c>
      <c r="D98">
        <f t="shared" si="1"/>
        <v>140</v>
      </c>
    </row>
    <row r="99" spans="1:4">
      <c r="A99">
        <v>97</v>
      </c>
      <c r="B99">
        <v>84</v>
      </c>
      <c r="C99">
        <v>64</v>
      </c>
      <c r="D99">
        <f t="shared" si="1"/>
        <v>148</v>
      </c>
    </row>
    <row r="100" spans="1:4">
      <c r="A100">
        <v>98</v>
      </c>
      <c r="B100">
        <v>1670</v>
      </c>
      <c r="C100">
        <v>2198</v>
      </c>
      <c r="D100">
        <f t="shared" si="1"/>
        <v>3868</v>
      </c>
    </row>
    <row r="102" spans="1:4">
      <c r="B102">
        <f>SUM(B2:B101)</f>
        <v>1117585</v>
      </c>
      <c r="C102">
        <f t="shared" ref="C102:D102" si="2">SUM(C2:C101)</f>
        <v>1186889</v>
      </c>
      <c r="D102">
        <f t="shared" si="2"/>
        <v>2304474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topLeftCell="A50" workbookViewId="0">
      <selection activeCell="J54" sqref="J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66145</v>
      </c>
      <c r="C2">
        <v>67303</v>
      </c>
      <c r="D2">
        <f>B2+C2</f>
        <v>133448</v>
      </c>
      <c r="E2" t="s">
        <v>7</v>
      </c>
      <c r="F2">
        <f>100*(SUM(B20:B41))/SUM(C20:C41)</f>
        <v>86.257086694849008</v>
      </c>
    </row>
    <row r="3" spans="1:6">
      <c r="A3">
        <v>1</v>
      </c>
      <c r="B3">
        <v>52507</v>
      </c>
      <c r="C3">
        <v>52347</v>
      </c>
      <c r="D3">
        <f t="shared" ref="D3:D66" si="0">B3+C3</f>
        <v>104854</v>
      </c>
      <c r="E3" t="s">
        <v>8</v>
      </c>
      <c r="F3">
        <f>100*(SUM(B42:B51))/SUM(C42:C51)</f>
        <v>95.820686254872655</v>
      </c>
    </row>
    <row r="4" spans="1:6">
      <c r="A4">
        <v>2</v>
      </c>
      <c r="B4">
        <v>62973</v>
      </c>
      <c r="C4">
        <v>63033</v>
      </c>
      <c r="D4">
        <f t="shared" si="0"/>
        <v>126006</v>
      </c>
    </row>
    <row r="5" spans="1:6">
      <c r="A5">
        <v>3</v>
      </c>
      <c r="B5">
        <v>59748</v>
      </c>
      <c r="C5">
        <v>60102</v>
      </c>
      <c r="D5">
        <f t="shared" si="0"/>
        <v>119850</v>
      </c>
    </row>
    <row r="6" spans="1:6">
      <c r="A6">
        <v>4</v>
      </c>
      <c r="B6">
        <v>62111</v>
      </c>
      <c r="C6">
        <v>62779</v>
      </c>
      <c r="D6">
        <f t="shared" si="0"/>
        <v>124890</v>
      </c>
    </row>
    <row r="7" spans="1:6">
      <c r="A7">
        <v>5</v>
      </c>
      <c r="B7">
        <v>55795</v>
      </c>
      <c r="C7">
        <v>54393</v>
      </c>
      <c r="D7">
        <f t="shared" si="0"/>
        <v>110188</v>
      </c>
    </row>
    <row r="8" spans="1:6">
      <c r="A8">
        <v>6</v>
      </c>
      <c r="B8">
        <v>56976</v>
      </c>
      <c r="C8">
        <v>57360</v>
      </c>
      <c r="D8">
        <f t="shared" si="0"/>
        <v>114336</v>
      </c>
    </row>
    <row r="9" spans="1:6">
      <c r="A9">
        <v>7</v>
      </c>
      <c r="B9">
        <v>58773</v>
      </c>
      <c r="C9">
        <v>58234</v>
      </c>
      <c r="D9">
        <f t="shared" si="0"/>
        <v>117007</v>
      </c>
    </row>
    <row r="10" spans="1:6">
      <c r="A10">
        <v>8</v>
      </c>
      <c r="B10">
        <v>50569</v>
      </c>
      <c r="C10">
        <v>52000</v>
      </c>
      <c r="D10">
        <f t="shared" si="0"/>
        <v>102569</v>
      </c>
    </row>
    <row r="11" spans="1:6">
      <c r="A11">
        <v>9</v>
      </c>
      <c r="B11">
        <v>46995</v>
      </c>
      <c r="C11">
        <v>47652</v>
      </c>
      <c r="D11">
        <f t="shared" si="0"/>
        <v>94647</v>
      </c>
    </row>
    <row r="12" spans="1:6">
      <c r="A12">
        <v>10</v>
      </c>
      <c r="B12">
        <v>55160</v>
      </c>
      <c r="C12">
        <v>55601</v>
      </c>
      <c r="D12">
        <f t="shared" si="0"/>
        <v>110761</v>
      </c>
    </row>
    <row r="13" spans="1:6">
      <c r="A13">
        <v>11</v>
      </c>
      <c r="B13">
        <v>40730</v>
      </c>
      <c r="C13">
        <v>45920</v>
      </c>
      <c r="D13">
        <f t="shared" si="0"/>
        <v>86650</v>
      </c>
    </row>
    <row r="14" spans="1:6">
      <c r="A14">
        <v>12</v>
      </c>
      <c r="B14">
        <v>57256</v>
      </c>
      <c r="C14">
        <v>53425</v>
      </c>
      <c r="D14">
        <f t="shared" si="0"/>
        <v>110681</v>
      </c>
    </row>
    <row r="15" spans="1:6">
      <c r="A15">
        <v>13</v>
      </c>
      <c r="B15">
        <v>43523</v>
      </c>
      <c r="C15">
        <v>42767</v>
      </c>
      <c r="D15">
        <f t="shared" si="0"/>
        <v>86290</v>
      </c>
    </row>
    <row r="16" spans="1:6">
      <c r="A16">
        <v>14</v>
      </c>
      <c r="B16">
        <v>44265</v>
      </c>
      <c r="C16">
        <v>44880</v>
      </c>
      <c r="D16">
        <f t="shared" si="0"/>
        <v>89145</v>
      </c>
    </row>
    <row r="17" spans="1:4">
      <c r="A17">
        <v>15</v>
      </c>
      <c r="B17">
        <v>42678</v>
      </c>
      <c r="C17">
        <v>41759</v>
      </c>
      <c r="D17">
        <f t="shared" si="0"/>
        <v>84437</v>
      </c>
    </row>
    <row r="18" spans="1:4">
      <c r="A18">
        <v>16</v>
      </c>
      <c r="B18">
        <v>40362</v>
      </c>
      <c r="C18">
        <v>41398</v>
      </c>
      <c r="D18">
        <f t="shared" si="0"/>
        <v>81760</v>
      </c>
    </row>
    <row r="19" spans="1:4">
      <c r="A19">
        <v>17</v>
      </c>
      <c r="B19">
        <v>36397</v>
      </c>
      <c r="C19">
        <v>35726</v>
      </c>
      <c r="D19">
        <f t="shared" si="0"/>
        <v>72123</v>
      </c>
    </row>
    <row r="20" spans="1:4">
      <c r="A20">
        <v>18</v>
      </c>
      <c r="B20">
        <v>42268</v>
      </c>
      <c r="C20">
        <v>46550</v>
      </c>
      <c r="D20">
        <f t="shared" si="0"/>
        <v>88818</v>
      </c>
    </row>
    <row r="21" spans="1:4">
      <c r="A21">
        <v>19</v>
      </c>
      <c r="B21">
        <v>27091</v>
      </c>
      <c r="C21">
        <v>33777</v>
      </c>
      <c r="D21">
        <f t="shared" si="0"/>
        <v>60868</v>
      </c>
    </row>
    <row r="22" spans="1:4">
      <c r="A22">
        <v>20</v>
      </c>
      <c r="B22">
        <v>41833</v>
      </c>
      <c r="C22">
        <v>54856</v>
      </c>
      <c r="D22">
        <f t="shared" si="0"/>
        <v>96689</v>
      </c>
    </row>
    <row r="23" spans="1:4">
      <c r="A23">
        <v>21</v>
      </c>
      <c r="B23">
        <v>21722</v>
      </c>
      <c r="C23">
        <v>27662</v>
      </c>
      <c r="D23">
        <f t="shared" si="0"/>
        <v>49384</v>
      </c>
    </row>
    <row r="24" spans="1:4">
      <c r="A24">
        <v>22</v>
      </c>
      <c r="B24">
        <v>35870</v>
      </c>
      <c r="C24">
        <v>46859</v>
      </c>
      <c r="D24">
        <f t="shared" si="0"/>
        <v>82729</v>
      </c>
    </row>
    <row r="25" spans="1:4">
      <c r="A25">
        <v>23</v>
      </c>
      <c r="B25">
        <v>24427</v>
      </c>
      <c r="C25">
        <v>30873</v>
      </c>
      <c r="D25">
        <f t="shared" si="0"/>
        <v>55300</v>
      </c>
    </row>
    <row r="26" spans="1:4">
      <c r="A26">
        <v>24</v>
      </c>
      <c r="B26">
        <v>25865</v>
      </c>
      <c r="C26">
        <v>32278</v>
      </c>
      <c r="D26">
        <f t="shared" si="0"/>
        <v>58143</v>
      </c>
    </row>
    <row r="27" spans="1:4">
      <c r="A27">
        <v>25</v>
      </c>
      <c r="B27">
        <v>39042</v>
      </c>
      <c r="C27">
        <v>44677</v>
      </c>
      <c r="D27">
        <f t="shared" si="0"/>
        <v>83719</v>
      </c>
    </row>
    <row r="28" spans="1:4">
      <c r="A28">
        <v>26</v>
      </c>
      <c r="B28">
        <v>25149</v>
      </c>
      <c r="C28">
        <v>29947</v>
      </c>
      <c r="D28">
        <f t="shared" si="0"/>
        <v>55096</v>
      </c>
    </row>
    <row r="29" spans="1:4">
      <c r="A29">
        <v>27</v>
      </c>
      <c r="B29">
        <v>26066</v>
      </c>
      <c r="C29">
        <v>29349</v>
      </c>
      <c r="D29">
        <f t="shared" si="0"/>
        <v>55415</v>
      </c>
    </row>
    <row r="30" spans="1:4">
      <c r="A30">
        <v>28</v>
      </c>
      <c r="B30">
        <v>31383</v>
      </c>
      <c r="C30">
        <v>37378</v>
      </c>
      <c r="D30">
        <f t="shared" si="0"/>
        <v>68761</v>
      </c>
    </row>
    <row r="31" spans="1:4">
      <c r="A31">
        <v>29</v>
      </c>
      <c r="B31">
        <v>19886</v>
      </c>
      <c r="C31">
        <v>23882</v>
      </c>
      <c r="D31">
        <f t="shared" si="0"/>
        <v>43768</v>
      </c>
    </row>
    <row r="32" spans="1:4">
      <c r="A32">
        <v>30</v>
      </c>
      <c r="B32">
        <v>41741</v>
      </c>
      <c r="C32">
        <v>47962</v>
      </c>
      <c r="D32">
        <f t="shared" si="0"/>
        <v>89703</v>
      </c>
    </row>
    <row r="33" spans="1:4">
      <c r="A33">
        <v>31</v>
      </c>
      <c r="B33">
        <v>14086</v>
      </c>
      <c r="C33">
        <v>14805</v>
      </c>
      <c r="D33">
        <f t="shared" si="0"/>
        <v>28891</v>
      </c>
    </row>
    <row r="34" spans="1:4">
      <c r="A34">
        <v>32</v>
      </c>
      <c r="B34">
        <v>29342</v>
      </c>
      <c r="C34">
        <v>30069</v>
      </c>
      <c r="D34">
        <f t="shared" si="0"/>
        <v>59411</v>
      </c>
    </row>
    <row r="35" spans="1:4">
      <c r="A35">
        <v>33</v>
      </c>
      <c r="B35">
        <v>15284</v>
      </c>
      <c r="C35">
        <v>16250</v>
      </c>
      <c r="D35">
        <f t="shared" si="0"/>
        <v>31534</v>
      </c>
    </row>
    <row r="36" spans="1:4">
      <c r="A36">
        <v>34</v>
      </c>
      <c r="B36">
        <v>17297</v>
      </c>
      <c r="C36">
        <v>17258</v>
      </c>
      <c r="D36">
        <f t="shared" si="0"/>
        <v>34555</v>
      </c>
    </row>
    <row r="37" spans="1:4">
      <c r="A37">
        <v>35</v>
      </c>
      <c r="B37">
        <v>25723</v>
      </c>
      <c r="C37">
        <v>27259</v>
      </c>
      <c r="D37">
        <f t="shared" si="0"/>
        <v>52982</v>
      </c>
    </row>
    <row r="38" spans="1:4">
      <c r="A38">
        <v>36</v>
      </c>
      <c r="B38">
        <v>17547</v>
      </c>
      <c r="C38">
        <v>18015</v>
      </c>
      <c r="D38">
        <f t="shared" si="0"/>
        <v>35562</v>
      </c>
    </row>
    <row r="39" spans="1:4">
      <c r="A39">
        <v>37</v>
      </c>
      <c r="B39">
        <v>14309</v>
      </c>
      <c r="C39">
        <v>14712</v>
      </c>
      <c r="D39">
        <f t="shared" si="0"/>
        <v>29021</v>
      </c>
    </row>
    <row r="40" spans="1:4">
      <c r="A40">
        <v>38</v>
      </c>
      <c r="B40">
        <v>20163</v>
      </c>
      <c r="C40">
        <v>21483</v>
      </c>
      <c r="D40">
        <f t="shared" si="0"/>
        <v>41646</v>
      </c>
    </row>
    <row r="41" spans="1:4">
      <c r="A41">
        <v>39</v>
      </c>
      <c r="B41">
        <v>12172</v>
      </c>
      <c r="C41">
        <v>12904</v>
      </c>
      <c r="D41">
        <f t="shared" si="0"/>
        <v>25076</v>
      </c>
    </row>
    <row r="42" spans="1:4">
      <c r="A42">
        <v>40</v>
      </c>
      <c r="B42">
        <v>25479</v>
      </c>
      <c r="C42">
        <v>30308</v>
      </c>
      <c r="D42">
        <f t="shared" si="0"/>
        <v>55787</v>
      </c>
    </row>
    <row r="43" spans="1:4">
      <c r="A43">
        <v>41</v>
      </c>
      <c r="B43">
        <v>10163</v>
      </c>
      <c r="C43">
        <v>9666</v>
      </c>
      <c r="D43">
        <f t="shared" si="0"/>
        <v>19829</v>
      </c>
    </row>
    <row r="44" spans="1:4">
      <c r="A44">
        <v>42</v>
      </c>
      <c r="B44">
        <v>17974</v>
      </c>
      <c r="C44">
        <v>16550</v>
      </c>
      <c r="D44">
        <f t="shared" si="0"/>
        <v>34524</v>
      </c>
    </row>
    <row r="45" spans="1:4">
      <c r="A45">
        <v>43</v>
      </c>
      <c r="B45">
        <v>9320</v>
      </c>
      <c r="C45">
        <v>9280</v>
      </c>
      <c r="D45">
        <f t="shared" si="0"/>
        <v>18600</v>
      </c>
    </row>
    <row r="46" spans="1:4">
      <c r="A46">
        <v>44</v>
      </c>
      <c r="B46">
        <v>9630</v>
      </c>
      <c r="C46">
        <v>8813</v>
      </c>
      <c r="D46">
        <f t="shared" si="0"/>
        <v>18443</v>
      </c>
    </row>
    <row r="47" spans="1:4">
      <c r="A47">
        <v>45</v>
      </c>
      <c r="B47">
        <v>17370</v>
      </c>
      <c r="C47">
        <v>19092</v>
      </c>
      <c r="D47">
        <f t="shared" si="0"/>
        <v>36462</v>
      </c>
    </row>
    <row r="48" spans="1:4">
      <c r="A48">
        <v>46</v>
      </c>
      <c r="B48">
        <v>8192</v>
      </c>
      <c r="C48">
        <v>8740</v>
      </c>
      <c r="D48">
        <f t="shared" si="0"/>
        <v>16932</v>
      </c>
    </row>
    <row r="49" spans="1:10">
      <c r="A49">
        <v>47</v>
      </c>
      <c r="B49">
        <v>7741</v>
      </c>
      <c r="C49">
        <v>7611</v>
      </c>
      <c r="D49">
        <f t="shared" si="0"/>
        <v>15352</v>
      </c>
    </row>
    <row r="50" spans="1:10">
      <c r="A50">
        <v>48</v>
      </c>
      <c r="B50">
        <v>11733</v>
      </c>
      <c r="C50">
        <v>12751</v>
      </c>
      <c r="D50">
        <f t="shared" si="0"/>
        <v>24484</v>
      </c>
    </row>
    <row r="51" spans="1:10">
      <c r="A51">
        <v>49</v>
      </c>
      <c r="B51">
        <v>6779</v>
      </c>
      <c r="C51">
        <v>6995</v>
      </c>
      <c r="D51">
        <f t="shared" si="0"/>
        <v>13774</v>
      </c>
    </row>
    <row r="52" spans="1:10">
      <c r="A52">
        <v>50</v>
      </c>
      <c r="B52">
        <v>17422</v>
      </c>
      <c r="C52">
        <v>24502</v>
      </c>
      <c r="D52">
        <f t="shared" si="0"/>
        <v>41924</v>
      </c>
      <c r="F52" t="s">
        <v>9</v>
      </c>
      <c r="G52" s="1" t="s">
        <v>10</v>
      </c>
      <c r="H52">
        <f>500*(B27+B32+B37+B42+B47+B52+B57+B62)/SUM(B25:B64)</f>
        <v>152.96614366180083</v>
      </c>
      <c r="I52">
        <f>500*(C27+C32+C37+C42+C47+C52+C57+C62)/SUM(C25:C64)</f>
        <v>162.38541097893565</v>
      </c>
      <c r="J52">
        <f>500*(D27+D32+D37+D42+D47+D52+D57+D62)/SUM(D25:D64)</f>
        <v>157.91877791909607</v>
      </c>
    </row>
    <row r="53" spans="1:10">
      <c r="A53">
        <v>51</v>
      </c>
      <c r="B53">
        <v>5133</v>
      </c>
      <c r="C53">
        <v>5483</v>
      </c>
      <c r="D53">
        <f t="shared" si="0"/>
        <v>10616</v>
      </c>
      <c r="G53" t="s">
        <v>11</v>
      </c>
      <c r="H53">
        <f>500*(B52+B58+B62+B67+B72+B77+B82+B87+B92)/SUM(B52:B99)</f>
        <v>192.75889967637539</v>
      </c>
      <c r="I53">
        <f>500*(C52+C58+C62+C67+C72+C77+C82+C87+C92)/SUM(C52:C99)</f>
        <v>224.38039716157095</v>
      </c>
      <c r="J53">
        <f>500*(D52+D58+D62+D67+D72+D77+D82+D87+D92)/SUM(D52:D99)</f>
        <v>209.43601293752536</v>
      </c>
    </row>
    <row r="54" spans="1:10">
      <c r="A54">
        <v>52</v>
      </c>
      <c r="B54">
        <v>10762</v>
      </c>
      <c r="C54">
        <v>10646</v>
      </c>
      <c r="D54">
        <f t="shared" si="0"/>
        <v>21408</v>
      </c>
      <c r="G54" t="s">
        <v>12</v>
      </c>
      <c r="H54">
        <f>500*(B62+B67+B72+B77+B82+B87+B92)/SUM(B62:B100)</f>
        <v>222.86315377464652</v>
      </c>
      <c r="I54">
        <f>500*(C62+C67+C72+C77+C82+C87+C92)/SUM(C62:C100)</f>
        <v>259.78237119258836</v>
      </c>
      <c r="J54">
        <f>500*(D62+D67+D72+D77+D82+D87+D92)/SUM(D62:D100)</f>
        <v>242.36415677946539</v>
      </c>
    </row>
    <row r="55" spans="1:10">
      <c r="A55">
        <v>53</v>
      </c>
      <c r="B55">
        <v>6244</v>
      </c>
      <c r="C55">
        <v>6107</v>
      </c>
      <c r="D55">
        <f t="shared" si="0"/>
        <v>12351</v>
      </c>
    </row>
    <row r="56" spans="1:10">
      <c r="A56">
        <v>54</v>
      </c>
      <c r="B56">
        <v>6820</v>
      </c>
      <c r="C56">
        <v>6404</v>
      </c>
      <c r="D56">
        <f t="shared" si="0"/>
        <v>13224</v>
      </c>
      <c r="F56" t="s">
        <v>13</v>
      </c>
    </row>
    <row r="57" spans="1:10">
      <c r="A57">
        <v>55</v>
      </c>
      <c r="B57">
        <v>10004</v>
      </c>
      <c r="C57">
        <v>11878</v>
      </c>
      <c r="D57">
        <f t="shared" si="0"/>
        <v>21882</v>
      </c>
      <c r="G57" t="s">
        <v>14</v>
      </c>
      <c r="H57">
        <f>100*(+SUM(B52:B100)/B102)</f>
        <v>9.9916614342997434</v>
      </c>
      <c r="I57">
        <f>100*(+SUM(C52:C100)/C102)</f>
        <v>10.45218457347889</v>
      </c>
      <c r="J57">
        <f>100*(+SUM(D52:D100)/D102)</f>
        <v>10.229362652317938</v>
      </c>
    </row>
    <row r="58" spans="1:10">
      <c r="A58">
        <v>56</v>
      </c>
      <c r="B58">
        <v>6596</v>
      </c>
      <c r="C58">
        <v>6423</v>
      </c>
      <c r="D58">
        <f t="shared" si="0"/>
        <v>13019</v>
      </c>
      <c r="G58" t="s">
        <v>12</v>
      </c>
      <c r="H58">
        <f>100*(+SUM(B62:B100)/B102)</f>
        <v>5.6584310872360151</v>
      </c>
      <c r="I58">
        <f>100*(+SUM(C62:C100)/C102)</f>
        <v>5.9384876177485602</v>
      </c>
      <c r="J58">
        <f>100*(+SUM(D62:D100)/D102)</f>
        <v>5.8029836031756874</v>
      </c>
    </row>
    <row r="59" spans="1:10">
      <c r="A59">
        <v>57</v>
      </c>
      <c r="B59">
        <v>5317</v>
      </c>
      <c r="C59">
        <v>4943</v>
      </c>
      <c r="D59">
        <f t="shared" si="0"/>
        <v>10260</v>
      </c>
      <c r="G59" t="s">
        <v>15</v>
      </c>
      <c r="H59">
        <f>100*(+SUM(B72:B100)/B102)</f>
        <v>2.6282538954833323</v>
      </c>
      <c r="I59">
        <f>100*(+SUM(C72:C100)/C102)</f>
        <v>2.8063979853311598</v>
      </c>
      <c r="J59">
        <f>100*(+SUM(D72:D100)/D102)</f>
        <v>2.7202038183798205</v>
      </c>
    </row>
    <row r="60" spans="1:10">
      <c r="A60">
        <v>58</v>
      </c>
      <c r="B60">
        <v>6347</v>
      </c>
      <c r="C60">
        <v>7116</v>
      </c>
      <c r="D60">
        <f t="shared" si="0"/>
        <v>13463</v>
      </c>
      <c r="G60" t="s">
        <v>16</v>
      </c>
      <c r="H60">
        <f>100*(+SUM(B82:B100)/B102)</f>
        <v>0.85982461327548387</v>
      </c>
      <c r="I60">
        <f>100*(+SUM(C82:C100)/C102)</f>
        <v>1.0016769875884233</v>
      </c>
      <c r="J60">
        <f>100*(+SUM(D82:D100)/D102)</f>
        <v>0.93304239384794252</v>
      </c>
    </row>
    <row r="61" spans="1:10">
      <c r="A61">
        <v>59</v>
      </c>
      <c r="B61">
        <v>3616</v>
      </c>
      <c r="C61">
        <v>3462</v>
      </c>
      <c r="D61">
        <f t="shared" si="0"/>
        <v>7078</v>
      </c>
    </row>
    <row r="62" spans="1:10">
      <c r="A62">
        <v>60</v>
      </c>
      <c r="B62">
        <v>14732</v>
      </c>
      <c r="C62">
        <v>19749</v>
      </c>
      <c r="D62">
        <f t="shared" si="0"/>
        <v>34481</v>
      </c>
      <c r="F62" t="s">
        <v>17</v>
      </c>
      <c r="G62" t="s">
        <v>14</v>
      </c>
      <c r="H62">
        <f>100*(+SUM(B52:B100)/SUM(C52:C100))</f>
        <v>89.610138097815565</v>
      </c>
    </row>
    <row r="63" spans="1:10">
      <c r="A63">
        <v>61</v>
      </c>
      <c r="B63">
        <v>3027</v>
      </c>
      <c r="C63">
        <v>2817</v>
      </c>
      <c r="D63">
        <f t="shared" si="0"/>
        <v>5844</v>
      </c>
      <c r="G63" t="s">
        <v>12</v>
      </c>
      <c r="H63">
        <f>100*(+SUM(B62:B100)/SUM(C62:C100))</f>
        <v>89.319582222610677</v>
      </c>
    </row>
    <row r="64" spans="1:10">
      <c r="A64">
        <v>62</v>
      </c>
      <c r="B64">
        <v>6115</v>
      </c>
      <c r="C64">
        <v>5674</v>
      </c>
      <c r="D64">
        <f t="shared" si="0"/>
        <v>11789</v>
      </c>
      <c r="G64" t="s">
        <v>15</v>
      </c>
      <c r="H64">
        <f>100*(+SUM(B72:B100)/SUM(C72:C100))</f>
        <v>87.78990197891622</v>
      </c>
    </row>
    <row r="65" spans="1:9">
      <c r="A65">
        <v>63</v>
      </c>
      <c r="B65">
        <v>3987</v>
      </c>
      <c r="C65">
        <v>3562</v>
      </c>
      <c r="D65">
        <f t="shared" si="0"/>
        <v>7549</v>
      </c>
      <c r="G65" t="s">
        <v>16</v>
      </c>
      <c r="H65">
        <f>100*(+SUM(B82:B100)/SUM(C82:C100))</f>
        <v>80.46530908337219</v>
      </c>
    </row>
    <row r="66" spans="1:9">
      <c r="A66">
        <v>64</v>
      </c>
      <c r="B66">
        <v>3672</v>
      </c>
      <c r="C66">
        <v>3327</v>
      </c>
      <c r="D66">
        <f t="shared" si="0"/>
        <v>6999</v>
      </c>
    </row>
    <row r="67" spans="1:9">
      <c r="A67">
        <v>65</v>
      </c>
      <c r="B67">
        <v>8311</v>
      </c>
      <c r="C67">
        <v>10654</v>
      </c>
      <c r="D67">
        <f t="shared" ref="D67:D99" si="1">B67+C67</f>
        <v>18965</v>
      </c>
      <c r="F67" t="s">
        <v>18</v>
      </c>
      <c r="G67" t="s">
        <v>19</v>
      </c>
      <c r="H67">
        <f>100*(+SUM(B2:B51)/SUM(C2:C51))</f>
        <v>94.222420578569398</v>
      </c>
    </row>
    <row r="68" spans="1:9">
      <c r="A68">
        <v>66</v>
      </c>
      <c r="B68">
        <v>3315</v>
      </c>
      <c r="C68">
        <v>2963</v>
      </c>
      <c r="D68">
        <f t="shared" si="1"/>
        <v>6278</v>
      </c>
      <c r="G68" t="s">
        <v>20</v>
      </c>
      <c r="H68">
        <f>100*(+SUM(B52:B61)/SUM(C52:C61))</f>
        <v>89.992410652683873</v>
      </c>
    </row>
    <row r="69" spans="1:9">
      <c r="A69">
        <v>67</v>
      </c>
      <c r="B69">
        <v>4281</v>
      </c>
      <c r="C69">
        <v>3443</v>
      </c>
      <c r="D69">
        <f t="shared" si="1"/>
        <v>7724</v>
      </c>
      <c r="G69" t="s">
        <v>21</v>
      </c>
      <c r="H69">
        <f>100*(+SUM(B62:B71)/SUM(C62:C71))</f>
        <v>90.690198028005625</v>
      </c>
    </row>
    <row r="70" spans="1:9">
      <c r="A70">
        <v>68</v>
      </c>
      <c r="B70">
        <v>4505</v>
      </c>
      <c r="C70">
        <v>5659</v>
      </c>
      <c r="D70">
        <f t="shared" si="1"/>
        <v>10164</v>
      </c>
      <c r="G70" t="s">
        <v>22</v>
      </c>
      <c r="H70">
        <f>100*(+SUM(B72:B81)/SUM(C72:C81))</f>
        <v>91.855281700267469</v>
      </c>
    </row>
    <row r="71" spans="1:9">
      <c r="A71">
        <v>69</v>
      </c>
      <c r="B71">
        <v>2782</v>
      </c>
      <c r="C71">
        <v>2497</v>
      </c>
      <c r="D71">
        <f t="shared" si="1"/>
        <v>5279</v>
      </c>
      <c r="G71" t="s">
        <v>16</v>
      </c>
      <c r="H71">
        <f>100*(+SUM(B82:B99)/SUM(C82:C99))</f>
        <v>80.46530908337219</v>
      </c>
    </row>
    <row r="72" spans="1:9">
      <c r="A72">
        <v>70</v>
      </c>
      <c r="B72">
        <v>10419</v>
      </c>
      <c r="C72">
        <v>13838</v>
      </c>
      <c r="D72">
        <f t="shared" si="1"/>
        <v>24257</v>
      </c>
    </row>
    <row r="73" spans="1:9">
      <c r="A73">
        <v>71</v>
      </c>
      <c r="B73">
        <v>1782</v>
      </c>
      <c r="C73">
        <v>1566</v>
      </c>
      <c r="D73">
        <f t="shared" si="1"/>
        <v>3348</v>
      </c>
      <c r="F73" t="s">
        <v>23</v>
      </c>
    </row>
    <row r="74" spans="1:9">
      <c r="A74">
        <v>72</v>
      </c>
      <c r="B74">
        <v>3953</v>
      </c>
      <c r="C74">
        <v>3831</v>
      </c>
      <c r="D74">
        <f t="shared" si="1"/>
        <v>7784</v>
      </c>
      <c r="G74" t="s">
        <v>12</v>
      </c>
      <c r="H74">
        <f>100*(+SUM(B62:B99)/SUM(B$29:B99))</f>
        <v>17.326002482045858</v>
      </c>
      <c r="I74">
        <f>100*(+SUM(C62:C99)/SUM(C$29:C$100))</f>
        <v>17.807477226070837</v>
      </c>
    </row>
    <row r="75" spans="1:9">
      <c r="A75">
        <v>73</v>
      </c>
      <c r="B75">
        <v>1845</v>
      </c>
      <c r="C75">
        <v>1619</v>
      </c>
      <c r="D75">
        <f t="shared" si="1"/>
        <v>3464</v>
      </c>
      <c r="G75" t="s">
        <v>15</v>
      </c>
      <c r="H75">
        <f>100*(+SUM(B72:B99)/SUM(B$29:B$106))</f>
        <v>1.9812162600974497</v>
      </c>
      <c r="I75">
        <f>100*(+SUM(C72:C99)/SUM(C$29:C$100))</f>
        <v>8.4154201251029175</v>
      </c>
    </row>
    <row r="76" spans="1:9">
      <c r="A76">
        <v>74</v>
      </c>
      <c r="B76">
        <v>1785</v>
      </c>
      <c r="C76">
        <v>1580</v>
      </c>
      <c r="D76">
        <f t="shared" si="1"/>
        <v>3365</v>
      </c>
      <c r="G76" t="s">
        <v>16</v>
      </c>
      <c r="H76">
        <f>100*(+SUM(B82:B99)/SUM(B$29:B$106))</f>
        <v>0.6481483800255603</v>
      </c>
      <c r="I76">
        <f>100*(+SUM(C82:C99)/SUM(C$29:C$100))</f>
        <v>3.003683983620514</v>
      </c>
    </row>
    <row r="77" spans="1:9">
      <c r="A77">
        <v>75</v>
      </c>
      <c r="B77">
        <v>4688</v>
      </c>
      <c r="C77">
        <v>5412</v>
      </c>
      <c r="D77">
        <f t="shared" si="1"/>
        <v>10100</v>
      </c>
    </row>
    <row r="78" spans="1:9">
      <c r="A78">
        <v>76</v>
      </c>
      <c r="B78">
        <v>1913</v>
      </c>
      <c r="C78">
        <v>1966</v>
      </c>
      <c r="D78">
        <f t="shared" si="1"/>
        <v>3879</v>
      </c>
      <c r="F78" t="s">
        <v>24</v>
      </c>
    </row>
    <row r="79" spans="1:9">
      <c r="A79">
        <v>77</v>
      </c>
      <c r="B79">
        <v>1500</v>
      </c>
      <c r="C79">
        <v>1190</v>
      </c>
      <c r="D79">
        <f t="shared" si="1"/>
        <v>2690</v>
      </c>
      <c r="F79" t="s">
        <v>25</v>
      </c>
      <c r="G79" t="s">
        <v>26</v>
      </c>
    </row>
    <row r="80" spans="1:9">
      <c r="A80">
        <v>78</v>
      </c>
      <c r="B80">
        <v>2757</v>
      </c>
      <c r="C80">
        <v>2661</v>
      </c>
      <c r="D80">
        <f t="shared" si="1"/>
        <v>5418</v>
      </c>
      <c r="F80">
        <f>+B62/SUM(B58:B67)</f>
        <v>0.23869086195722619</v>
      </c>
      <c r="G80">
        <f>+C62/SUM(C58:C67)</f>
        <v>0.29159714737106324</v>
      </c>
    </row>
    <row r="81" spans="1:7">
      <c r="A81">
        <v>79</v>
      </c>
      <c r="B81">
        <v>1297</v>
      </c>
      <c r="C81">
        <v>1108</v>
      </c>
      <c r="D81">
        <f t="shared" si="1"/>
        <v>2405</v>
      </c>
      <c r="E81" t="s">
        <v>27</v>
      </c>
      <c r="F81">
        <f>+SUM(B82:B99)/SUM(B62:B99)</f>
        <v>0.15195459660453056</v>
      </c>
      <c r="G81">
        <f>+SUM(C82:C99)/SUM(C62:C99)</f>
        <v>0.16867543591312328</v>
      </c>
    </row>
    <row r="82" spans="1:7">
      <c r="A82">
        <v>80</v>
      </c>
      <c r="B82">
        <v>5103</v>
      </c>
      <c r="C82">
        <v>6641</v>
      </c>
      <c r="D82">
        <f t="shared" si="1"/>
        <v>11744</v>
      </c>
    </row>
    <row r="83" spans="1:7">
      <c r="A83">
        <v>81</v>
      </c>
      <c r="B83">
        <v>730</v>
      </c>
      <c r="C83">
        <v>618</v>
      </c>
      <c r="D83">
        <f t="shared" si="1"/>
        <v>1348</v>
      </c>
    </row>
    <row r="84" spans="1:7">
      <c r="A84">
        <v>82</v>
      </c>
      <c r="B84">
        <v>1287</v>
      </c>
      <c r="C84">
        <v>1345</v>
      </c>
      <c r="D84">
        <f t="shared" si="1"/>
        <v>2632</v>
      </c>
    </row>
    <row r="85" spans="1:7">
      <c r="A85">
        <v>83</v>
      </c>
      <c r="B85">
        <v>614</v>
      </c>
      <c r="C85">
        <v>721</v>
      </c>
      <c r="D85">
        <f t="shared" si="1"/>
        <v>1335</v>
      </c>
    </row>
    <row r="86" spans="1:7">
      <c r="A86">
        <v>84</v>
      </c>
      <c r="B86">
        <v>650</v>
      </c>
      <c r="C86">
        <v>690</v>
      </c>
      <c r="D86">
        <f t="shared" si="1"/>
        <v>1340</v>
      </c>
    </row>
    <row r="87" spans="1:7">
      <c r="A87">
        <v>85</v>
      </c>
      <c r="B87">
        <v>1335</v>
      </c>
      <c r="C87">
        <v>1700</v>
      </c>
      <c r="D87">
        <f t="shared" si="1"/>
        <v>3035</v>
      </c>
    </row>
    <row r="88" spans="1:7">
      <c r="A88">
        <v>86</v>
      </c>
      <c r="B88">
        <v>503</v>
      </c>
      <c r="C88">
        <v>584</v>
      </c>
      <c r="D88">
        <f t="shared" si="1"/>
        <v>1087</v>
      </c>
    </row>
    <row r="89" spans="1:7">
      <c r="A89">
        <v>87</v>
      </c>
      <c r="B89">
        <v>541</v>
      </c>
      <c r="C89">
        <v>679</v>
      </c>
      <c r="D89">
        <f t="shared" si="1"/>
        <v>1220</v>
      </c>
    </row>
    <row r="90" spans="1:7">
      <c r="A90">
        <v>88</v>
      </c>
      <c r="B90">
        <v>725</v>
      </c>
      <c r="C90">
        <v>728</v>
      </c>
      <c r="D90">
        <f t="shared" si="1"/>
        <v>1453</v>
      </c>
    </row>
    <row r="91" spans="1:7">
      <c r="A91">
        <v>89</v>
      </c>
      <c r="B91">
        <v>373</v>
      </c>
      <c r="C91">
        <v>407</v>
      </c>
      <c r="D91">
        <f t="shared" si="1"/>
        <v>780</v>
      </c>
    </row>
    <row r="92" spans="1:7">
      <c r="A92">
        <v>90</v>
      </c>
      <c r="B92">
        <v>963</v>
      </c>
      <c r="C92">
        <v>1452</v>
      </c>
      <c r="D92">
        <f t="shared" si="1"/>
        <v>2415</v>
      </c>
    </row>
    <row r="93" spans="1:7">
      <c r="A93">
        <v>91</v>
      </c>
      <c r="B93">
        <v>145</v>
      </c>
      <c r="C93">
        <v>119</v>
      </c>
      <c r="D93">
        <f t="shared" si="1"/>
        <v>264</v>
      </c>
    </row>
    <row r="94" spans="1:7">
      <c r="A94">
        <v>92</v>
      </c>
      <c r="B94">
        <v>198</v>
      </c>
      <c r="C94">
        <v>259</v>
      </c>
      <c r="D94">
        <f t="shared" si="1"/>
        <v>457</v>
      </c>
    </row>
    <row r="95" spans="1:7">
      <c r="A95">
        <v>93</v>
      </c>
      <c r="B95">
        <v>88</v>
      </c>
      <c r="C95">
        <v>87</v>
      </c>
      <c r="D95">
        <f t="shared" si="1"/>
        <v>175</v>
      </c>
    </row>
    <row r="96" spans="1:7">
      <c r="A96">
        <v>94</v>
      </c>
      <c r="B96">
        <v>76</v>
      </c>
      <c r="C96">
        <v>93</v>
      </c>
      <c r="D96">
        <f t="shared" si="1"/>
        <v>169</v>
      </c>
    </row>
    <row r="97" spans="1:4">
      <c r="A97">
        <v>95</v>
      </c>
      <c r="B97">
        <v>280</v>
      </c>
      <c r="C97">
        <v>317</v>
      </c>
      <c r="D97">
        <f t="shared" si="1"/>
        <v>597</v>
      </c>
    </row>
    <row r="98" spans="1:4">
      <c r="A98">
        <v>96</v>
      </c>
      <c r="B98">
        <v>89</v>
      </c>
      <c r="C98">
        <v>114</v>
      </c>
      <c r="D98">
        <f t="shared" si="1"/>
        <v>203</v>
      </c>
    </row>
    <row r="99" spans="1:4">
      <c r="A99">
        <v>97</v>
      </c>
      <c r="B99">
        <v>1829</v>
      </c>
      <c r="C99">
        <v>2745</v>
      </c>
      <c r="D99">
        <f t="shared" si="1"/>
        <v>4574</v>
      </c>
    </row>
    <row r="102" spans="1:4">
      <c r="B102">
        <f>SUM(B2:B101)</f>
        <v>1806066</v>
      </c>
      <c r="C102">
        <f t="shared" ref="C102:D102" si="2">SUM(C2:C101)</f>
        <v>1926669</v>
      </c>
      <c r="D102">
        <f t="shared" si="2"/>
        <v>3732735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8" workbookViewId="0">
      <selection activeCell="J54" sqref="J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17473</v>
      </c>
      <c r="C2">
        <v>17445</v>
      </c>
      <c r="D2">
        <f>B2+C2</f>
        <v>34918</v>
      </c>
      <c r="E2" t="s">
        <v>7</v>
      </c>
      <c r="F2">
        <f>100*(SUM(B20:B41))/SUM(C20:C41)</f>
        <v>95.304868090918532</v>
      </c>
    </row>
    <row r="3" spans="1:6">
      <c r="A3">
        <v>1</v>
      </c>
      <c r="B3">
        <v>9725</v>
      </c>
      <c r="C3">
        <v>9308</v>
      </c>
      <c r="D3">
        <f t="shared" ref="D3:D66" si="0">B3+C3</f>
        <v>19033</v>
      </c>
      <c r="E3" t="s">
        <v>8</v>
      </c>
      <c r="F3">
        <f>100*(SUM(B42:B51))/SUM(C42:C51)</f>
        <v>92.313400531816214</v>
      </c>
    </row>
    <row r="4" spans="1:6">
      <c r="A4">
        <v>2</v>
      </c>
      <c r="B4">
        <v>17502</v>
      </c>
      <c r="C4">
        <v>17251</v>
      </c>
      <c r="D4">
        <f t="shared" si="0"/>
        <v>34753</v>
      </c>
    </row>
    <row r="5" spans="1:6">
      <c r="A5">
        <v>3</v>
      </c>
      <c r="B5">
        <v>18156</v>
      </c>
      <c r="C5">
        <v>17232</v>
      </c>
      <c r="D5">
        <f t="shared" si="0"/>
        <v>35388</v>
      </c>
    </row>
    <row r="6" spans="1:6">
      <c r="A6">
        <v>4</v>
      </c>
      <c r="B6">
        <v>16641</v>
      </c>
      <c r="C6">
        <v>16794</v>
      </c>
      <c r="D6">
        <f t="shared" si="0"/>
        <v>33435</v>
      </c>
    </row>
    <row r="7" spans="1:6">
      <c r="A7">
        <v>5</v>
      </c>
      <c r="B7">
        <v>16854</v>
      </c>
      <c r="C7">
        <v>16835</v>
      </c>
      <c r="D7">
        <f t="shared" si="0"/>
        <v>33689</v>
      </c>
    </row>
    <row r="8" spans="1:6">
      <c r="A8">
        <v>6</v>
      </c>
      <c r="B8">
        <v>15672</v>
      </c>
      <c r="C8">
        <v>15337</v>
      </c>
      <c r="D8">
        <f t="shared" si="0"/>
        <v>31009</v>
      </c>
    </row>
    <row r="9" spans="1:6">
      <c r="A9">
        <v>7</v>
      </c>
      <c r="B9">
        <v>17394</v>
      </c>
      <c r="C9">
        <v>17210</v>
      </c>
      <c r="D9">
        <f t="shared" si="0"/>
        <v>34604</v>
      </c>
    </row>
    <row r="10" spans="1:6">
      <c r="A10">
        <v>8</v>
      </c>
      <c r="B10">
        <v>12632</v>
      </c>
      <c r="C10">
        <v>12123</v>
      </c>
      <c r="D10">
        <f t="shared" si="0"/>
        <v>24755</v>
      </c>
    </row>
    <row r="11" spans="1:6">
      <c r="A11">
        <v>9</v>
      </c>
      <c r="B11">
        <v>14310</v>
      </c>
      <c r="C11">
        <v>14262</v>
      </c>
      <c r="D11">
        <f t="shared" si="0"/>
        <v>28572</v>
      </c>
    </row>
    <row r="12" spans="1:6">
      <c r="A12">
        <v>10</v>
      </c>
      <c r="B12">
        <v>12725</v>
      </c>
      <c r="C12">
        <v>11705</v>
      </c>
      <c r="D12">
        <f t="shared" si="0"/>
        <v>24430</v>
      </c>
    </row>
    <row r="13" spans="1:6">
      <c r="A13">
        <v>11</v>
      </c>
      <c r="B13">
        <v>8799</v>
      </c>
      <c r="C13">
        <v>7959</v>
      </c>
      <c r="D13">
        <f t="shared" si="0"/>
        <v>16758</v>
      </c>
    </row>
    <row r="14" spans="1:6">
      <c r="A14">
        <v>12</v>
      </c>
      <c r="B14">
        <v>11068</v>
      </c>
      <c r="C14">
        <v>10285</v>
      </c>
      <c r="D14">
        <f t="shared" si="0"/>
        <v>21353</v>
      </c>
    </row>
    <row r="15" spans="1:6">
      <c r="A15">
        <v>13</v>
      </c>
      <c r="B15">
        <v>9955</v>
      </c>
      <c r="C15">
        <v>9309</v>
      </c>
      <c r="D15">
        <f t="shared" si="0"/>
        <v>19264</v>
      </c>
    </row>
    <row r="16" spans="1:6">
      <c r="A16">
        <v>14</v>
      </c>
      <c r="B16">
        <v>8430</v>
      </c>
      <c r="C16">
        <v>8107</v>
      </c>
      <c r="D16">
        <f t="shared" si="0"/>
        <v>16537</v>
      </c>
    </row>
    <row r="17" spans="1:4">
      <c r="A17">
        <v>15</v>
      </c>
      <c r="B17">
        <v>11777</v>
      </c>
      <c r="C17">
        <v>9659</v>
      </c>
      <c r="D17">
        <f t="shared" si="0"/>
        <v>21436</v>
      </c>
    </row>
    <row r="18" spans="1:4">
      <c r="A18">
        <v>16</v>
      </c>
      <c r="B18">
        <v>7778</v>
      </c>
      <c r="C18">
        <v>6869</v>
      </c>
      <c r="D18">
        <f t="shared" si="0"/>
        <v>14647</v>
      </c>
    </row>
    <row r="19" spans="1:4">
      <c r="A19">
        <v>17</v>
      </c>
      <c r="B19">
        <v>10401</v>
      </c>
      <c r="C19">
        <v>9385</v>
      </c>
      <c r="D19">
        <f t="shared" si="0"/>
        <v>19786</v>
      </c>
    </row>
    <row r="20" spans="1:4">
      <c r="A20">
        <v>18</v>
      </c>
      <c r="B20">
        <v>8042</v>
      </c>
      <c r="C20">
        <v>7804</v>
      </c>
      <c r="D20">
        <f t="shared" si="0"/>
        <v>15846</v>
      </c>
    </row>
    <row r="21" spans="1:4">
      <c r="A21">
        <v>19</v>
      </c>
      <c r="B21">
        <v>7927</v>
      </c>
      <c r="C21">
        <v>8369</v>
      </c>
      <c r="D21">
        <f t="shared" si="0"/>
        <v>16296</v>
      </c>
    </row>
    <row r="22" spans="1:4">
      <c r="A22">
        <v>20</v>
      </c>
      <c r="B22">
        <v>11386</v>
      </c>
      <c r="C22">
        <v>11722</v>
      </c>
      <c r="D22">
        <f t="shared" si="0"/>
        <v>23108</v>
      </c>
    </row>
    <row r="23" spans="1:4">
      <c r="A23">
        <v>21</v>
      </c>
      <c r="B23">
        <v>6820</v>
      </c>
      <c r="C23">
        <v>6700</v>
      </c>
      <c r="D23">
        <f t="shared" si="0"/>
        <v>13520</v>
      </c>
    </row>
    <row r="24" spans="1:4">
      <c r="A24">
        <v>22</v>
      </c>
      <c r="B24">
        <v>7403</v>
      </c>
      <c r="C24">
        <v>7737</v>
      </c>
      <c r="D24">
        <f t="shared" si="0"/>
        <v>15140</v>
      </c>
    </row>
    <row r="25" spans="1:4">
      <c r="A25">
        <v>23</v>
      </c>
      <c r="B25">
        <v>6636</v>
      </c>
      <c r="C25">
        <v>6257</v>
      </c>
      <c r="D25">
        <f t="shared" si="0"/>
        <v>12893</v>
      </c>
    </row>
    <row r="26" spans="1:4">
      <c r="A26">
        <v>24</v>
      </c>
      <c r="B26">
        <v>5032</v>
      </c>
      <c r="C26">
        <v>4872</v>
      </c>
      <c r="D26">
        <f t="shared" si="0"/>
        <v>9904</v>
      </c>
    </row>
    <row r="27" spans="1:4">
      <c r="A27">
        <v>25</v>
      </c>
      <c r="B27">
        <v>9633</v>
      </c>
      <c r="C27">
        <v>11444</v>
      </c>
      <c r="D27">
        <f t="shared" si="0"/>
        <v>21077</v>
      </c>
    </row>
    <row r="28" spans="1:4">
      <c r="A28">
        <v>26</v>
      </c>
      <c r="B28">
        <v>4891</v>
      </c>
      <c r="C28">
        <v>4937</v>
      </c>
      <c r="D28">
        <f t="shared" si="0"/>
        <v>9828</v>
      </c>
    </row>
    <row r="29" spans="1:4">
      <c r="A29">
        <v>27</v>
      </c>
      <c r="B29">
        <v>6970</v>
      </c>
      <c r="C29">
        <v>7980</v>
      </c>
      <c r="D29">
        <f t="shared" si="0"/>
        <v>14950</v>
      </c>
    </row>
    <row r="30" spans="1:4">
      <c r="A30">
        <v>28</v>
      </c>
      <c r="B30">
        <v>4708</v>
      </c>
      <c r="C30">
        <v>4750</v>
      </c>
      <c r="D30">
        <f t="shared" si="0"/>
        <v>9458</v>
      </c>
    </row>
    <row r="31" spans="1:4">
      <c r="A31">
        <v>29</v>
      </c>
      <c r="B31">
        <v>4644</v>
      </c>
      <c r="C31">
        <v>4876</v>
      </c>
      <c r="D31">
        <f t="shared" si="0"/>
        <v>9520</v>
      </c>
    </row>
    <row r="32" spans="1:4">
      <c r="A32">
        <v>30</v>
      </c>
      <c r="B32">
        <v>8971</v>
      </c>
      <c r="C32">
        <v>11680</v>
      </c>
      <c r="D32">
        <f t="shared" si="0"/>
        <v>20651</v>
      </c>
    </row>
    <row r="33" spans="1:4">
      <c r="A33">
        <v>31</v>
      </c>
      <c r="B33">
        <v>3828</v>
      </c>
      <c r="C33">
        <v>3364</v>
      </c>
      <c r="D33">
        <f t="shared" si="0"/>
        <v>7192</v>
      </c>
    </row>
    <row r="34" spans="1:4">
      <c r="A34">
        <v>32</v>
      </c>
      <c r="B34">
        <v>4327</v>
      </c>
      <c r="C34">
        <v>4348</v>
      </c>
      <c r="D34">
        <f t="shared" si="0"/>
        <v>8675</v>
      </c>
    </row>
    <row r="35" spans="1:4">
      <c r="A35">
        <v>33</v>
      </c>
      <c r="B35">
        <v>3601</v>
      </c>
      <c r="C35">
        <v>3262</v>
      </c>
      <c r="D35">
        <f t="shared" si="0"/>
        <v>6863</v>
      </c>
    </row>
    <row r="36" spans="1:4">
      <c r="A36">
        <v>34</v>
      </c>
      <c r="B36">
        <v>2796</v>
      </c>
      <c r="C36">
        <v>2520</v>
      </c>
      <c r="D36">
        <f t="shared" si="0"/>
        <v>5316</v>
      </c>
    </row>
    <row r="37" spans="1:4">
      <c r="A37">
        <v>35</v>
      </c>
      <c r="B37">
        <v>6838</v>
      </c>
      <c r="C37">
        <v>8200</v>
      </c>
      <c r="D37">
        <f t="shared" si="0"/>
        <v>15038</v>
      </c>
    </row>
    <row r="38" spans="1:4">
      <c r="A38">
        <v>36</v>
      </c>
      <c r="B38">
        <v>3364</v>
      </c>
      <c r="C38">
        <v>3285</v>
      </c>
      <c r="D38">
        <f t="shared" si="0"/>
        <v>6649</v>
      </c>
    </row>
    <row r="39" spans="1:4">
      <c r="A39">
        <v>37</v>
      </c>
      <c r="B39">
        <v>4375</v>
      </c>
      <c r="C39">
        <v>4564</v>
      </c>
      <c r="D39">
        <f t="shared" si="0"/>
        <v>8939</v>
      </c>
    </row>
    <row r="40" spans="1:4">
      <c r="A40">
        <v>38</v>
      </c>
      <c r="B40">
        <v>3223</v>
      </c>
      <c r="C40">
        <v>3120</v>
      </c>
      <c r="D40">
        <f t="shared" si="0"/>
        <v>6343</v>
      </c>
    </row>
    <row r="41" spans="1:4">
      <c r="A41">
        <v>39</v>
      </c>
      <c r="B41">
        <v>2974</v>
      </c>
      <c r="C41">
        <v>2923</v>
      </c>
      <c r="D41">
        <f t="shared" si="0"/>
        <v>5897</v>
      </c>
    </row>
    <row r="42" spans="1:4">
      <c r="A42">
        <v>40</v>
      </c>
      <c r="B42">
        <v>6455</v>
      </c>
      <c r="C42">
        <v>9166</v>
      </c>
      <c r="D42">
        <f t="shared" si="0"/>
        <v>15621</v>
      </c>
    </row>
    <row r="43" spans="1:4">
      <c r="A43">
        <v>41</v>
      </c>
      <c r="B43">
        <v>2360</v>
      </c>
      <c r="C43">
        <v>2126</v>
      </c>
      <c r="D43">
        <f t="shared" si="0"/>
        <v>4486</v>
      </c>
    </row>
    <row r="44" spans="1:4">
      <c r="A44">
        <v>42</v>
      </c>
      <c r="B44">
        <v>2665</v>
      </c>
      <c r="C44">
        <v>2590</v>
      </c>
      <c r="D44">
        <f t="shared" si="0"/>
        <v>5255</v>
      </c>
    </row>
    <row r="45" spans="1:4">
      <c r="A45">
        <v>43</v>
      </c>
      <c r="B45">
        <v>2402</v>
      </c>
      <c r="C45">
        <v>2287</v>
      </c>
      <c r="D45">
        <f t="shared" si="0"/>
        <v>4689</v>
      </c>
    </row>
    <row r="46" spans="1:4">
      <c r="A46">
        <v>44</v>
      </c>
      <c r="B46">
        <v>1677</v>
      </c>
      <c r="C46">
        <v>1306</v>
      </c>
      <c r="D46">
        <f t="shared" si="0"/>
        <v>2983</v>
      </c>
    </row>
    <row r="47" spans="1:4">
      <c r="A47">
        <v>45</v>
      </c>
      <c r="B47">
        <v>5114</v>
      </c>
      <c r="C47">
        <v>6286</v>
      </c>
      <c r="D47">
        <f t="shared" si="0"/>
        <v>11400</v>
      </c>
    </row>
    <row r="48" spans="1:4">
      <c r="A48">
        <v>46</v>
      </c>
      <c r="B48">
        <v>2268</v>
      </c>
      <c r="C48">
        <v>2085</v>
      </c>
      <c r="D48">
        <f t="shared" si="0"/>
        <v>4353</v>
      </c>
    </row>
    <row r="49" spans="1:10">
      <c r="A49">
        <v>47</v>
      </c>
      <c r="B49">
        <v>2789</v>
      </c>
      <c r="C49">
        <v>2735</v>
      </c>
      <c r="D49">
        <f t="shared" si="0"/>
        <v>5524</v>
      </c>
    </row>
    <row r="50" spans="1:10">
      <c r="A50">
        <v>48</v>
      </c>
      <c r="B50">
        <v>2080</v>
      </c>
      <c r="C50">
        <v>1891</v>
      </c>
      <c r="D50">
        <f t="shared" si="0"/>
        <v>3971</v>
      </c>
    </row>
    <row r="51" spans="1:10">
      <c r="A51">
        <v>49</v>
      </c>
      <c r="B51">
        <v>2046</v>
      </c>
      <c r="C51">
        <v>1870</v>
      </c>
      <c r="D51">
        <f t="shared" si="0"/>
        <v>3916</v>
      </c>
    </row>
    <row r="52" spans="1:10">
      <c r="A52">
        <v>50</v>
      </c>
      <c r="B52">
        <v>5223</v>
      </c>
      <c r="C52">
        <v>7076</v>
      </c>
      <c r="D52">
        <f t="shared" si="0"/>
        <v>12299</v>
      </c>
      <c r="F52" t="s">
        <v>9</v>
      </c>
      <c r="G52" s="1" t="s">
        <v>10</v>
      </c>
      <c r="H52">
        <f>500*(B27+B32+B37+B42+B47+B52+B57+B62)/SUM(B25:B64)</f>
        <v>173.79943112780293</v>
      </c>
      <c r="I52">
        <f>500*(C27+C32+C37+C42+C47+C52+C57+C62)/SUM(C25:C64)</f>
        <v>206.16030914822414</v>
      </c>
      <c r="J52">
        <f>500*(D27+D32+D37+D42+D47+D52+D57+D62)/SUM(D25:D64)</f>
        <v>190.5010072259694</v>
      </c>
    </row>
    <row r="53" spans="1:10">
      <c r="A53">
        <v>51</v>
      </c>
      <c r="B53">
        <v>1617</v>
      </c>
      <c r="C53">
        <v>1414</v>
      </c>
      <c r="D53">
        <f t="shared" si="0"/>
        <v>3031</v>
      </c>
      <c r="G53" t="s">
        <v>11</v>
      </c>
      <c r="H53">
        <f>500*(B52+B58+B62+B67+B72+B77+B82+B87+B92)/SUM(B52:B99)</f>
        <v>213.81146536550588</v>
      </c>
      <c r="I53">
        <f>500*(C52+C58+C62+C67+C72+C77+C82+C87+C92)/SUM(C52:C99)</f>
        <v>260.70641553365766</v>
      </c>
      <c r="J53">
        <f>500*(D52+D58+D62+D67+D72+D77+D82+D87+D92)/SUM(D52:D99)</f>
        <v>238.07065655750927</v>
      </c>
    </row>
    <row r="54" spans="1:10">
      <c r="A54">
        <v>52</v>
      </c>
      <c r="B54">
        <v>1811</v>
      </c>
      <c r="C54">
        <v>1486</v>
      </c>
      <c r="D54">
        <f t="shared" si="0"/>
        <v>3297</v>
      </c>
      <c r="G54" t="s">
        <v>12</v>
      </c>
      <c r="H54">
        <f>500*(B62+B67+B72+B77+B82+B87+B92)/SUM(B62:B100)</f>
        <v>263.26513286357078</v>
      </c>
      <c r="I54">
        <f>500*(C62+C67+C72+C77+C82+C87+C92)/SUM(C62:C100)</f>
        <v>313.2755044314539</v>
      </c>
      <c r="J54">
        <f>500*(D62+D67+D72+D77+D82+D87+D92)/SUM(D62:D100)</f>
        <v>289.74696942464004</v>
      </c>
    </row>
    <row r="55" spans="1:10">
      <c r="A55">
        <v>53</v>
      </c>
      <c r="B55">
        <v>1865</v>
      </c>
      <c r="C55">
        <v>1565</v>
      </c>
      <c r="D55">
        <f t="shared" si="0"/>
        <v>3430</v>
      </c>
    </row>
    <row r="56" spans="1:10">
      <c r="A56">
        <v>54</v>
      </c>
      <c r="B56">
        <v>1135</v>
      </c>
      <c r="C56">
        <v>978</v>
      </c>
      <c r="D56">
        <f t="shared" si="0"/>
        <v>2113</v>
      </c>
      <c r="F56" t="s">
        <v>13</v>
      </c>
    </row>
    <row r="57" spans="1:10">
      <c r="A57">
        <v>55</v>
      </c>
      <c r="B57">
        <v>3768</v>
      </c>
      <c r="C57">
        <v>4086</v>
      </c>
      <c r="D57">
        <f t="shared" si="0"/>
        <v>7854</v>
      </c>
      <c r="G57" t="s">
        <v>14</v>
      </c>
      <c r="H57">
        <f>100*(+SUM(B52:B100)/B102)</f>
        <v>10.255345603717418</v>
      </c>
      <c r="I57">
        <f>100*(+SUM(C52:C100)/C102)</f>
        <v>10.973298607895444</v>
      </c>
      <c r="J57">
        <f>100*(+SUM(D52:D100)/D102)</f>
        <v>10.615124619813072</v>
      </c>
    </row>
    <row r="58" spans="1:10">
      <c r="A58">
        <v>56</v>
      </c>
      <c r="B58">
        <v>1566</v>
      </c>
      <c r="C58">
        <v>1392</v>
      </c>
      <c r="D58">
        <f t="shared" si="0"/>
        <v>2958</v>
      </c>
      <c r="G58" t="s">
        <v>12</v>
      </c>
      <c r="H58">
        <f>100*(+SUM(B62:B100)/B102)</f>
        <v>5.3451499310244683</v>
      </c>
      <c r="I58">
        <f>100*(+SUM(C62:C100)/C102)</f>
        <v>5.9892345119050576</v>
      </c>
      <c r="J58">
        <f>100*(+SUM(D62:D100)/D102)</f>
        <v>5.6679121667740109</v>
      </c>
    </row>
    <row r="59" spans="1:10">
      <c r="A59">
        <v>57</v>
      </c>
      <c r="B59">
        <v>1932</v>
      </c>
      <c r="C59">
        <v>1727</v>
      </c>
      <c r="D59">
        <f t="shared" si="0"/>
        <v>3659</v>
      </c>
      <c r="G59" t="s">
        <v>15</v>
      </c>
      <c r="H59">
        <f>100*(+SUM(B72:B100)/B102)</f>
        <v>2.0107275103463298</v>
      </c>
      <c r="I59">
        <f>100*(+SUM(C72:C100)/C102)</f>
        <v>2.5506481655075208</v>
      </c>
      <c r="J59">
        <f>100*(+SUM(D72:D100)/D102)</f>
        <v>2.2812913508110841</v>
      </c>
    </row>
    <row r="60" spans="1:10">
      <c r="A60">
        <v>58</v>
      </c>
      <c r="B60">
        <v>1452</v>
      </c>
      <c r="C60">
        <v>1263</v>
      </c>
      <c r="D60">
        <f t="shared" si="0"/>
        <v>2715</v>
      </c>
      <c r="G60" t="s">
        <v>16</v>
      </c>
      <c r="H60">
        <f>100*(+SUM(B82:B100)/B102)</f>
        <v>0.60830066071298916</v>
      </c>
      <c r="I60">
        <f>100*(+SUM(C82:C100)/C102)</f>
        <v>0.91752859088660554</v>
      </c>
      <c r="J60">
        <f>100*(+SUM(D82:D100)/D102)</f>
        <v>0.76326027480992076</v>
      </c>
    </row>
    <row r="61" spans="1:10">
      <c r="A61">
        <v>59</v>
      </c>
      <c r="B61">
        <v>1272</v>
      </c>
      <c r="C61">
        <v>1078</v>
      </c>
      <c r="D61">
        <f t="shared" si="0"/>
        <v>2350</v>
      </c>
    </row>
    <row r="62" spans="1:10">
      <c r="A62">
        <v>60</v>
      </c>
      <c r="B62">
        <v>4347</v>
      </c>
      <c r="C62">
        <v>5761</v>
      </c>
      <c r="D62">
        <f t="shared" si="0"/>
        <v>10108</v>
      </c>
      <c r="F62" t="s">
        <v>17</v>
      </c>
      <c r="G62" t="s">
        <v>14</v>
      </c>
      <c r="H62">
        <f>100*(+SUM(B52:B100)/SUM(C52:C100))</f>
        <v>93.040345821325644</v>
      </c>
    </row>
    <row r="63" spans="1:10">
      <c r="A63">
        <v>61</v>
      </c>
      <c r="B63">
        <v>1115</v>
      </c>
      <c r="C63">
        <v>1000</v>
      </c>
      <c r="D63">
        <f t="shared" si="0"/>
        <v>2115</v>
      </c>
      <c r="G63" t="s">
        <v>12</v>
      </c>
      <c r="H63">
        <f>100*(+SUM(B62:B100)/SUM(C62:C100))</f>
        <v>88.847821987554212</v>
      </c>
    </row>
    <row r="64" spans="1:10">
      <c r="A64">
        <v>62</v>
      </c>
      <c r="B64">
        <v>1078</v>
      </c>
      <c r="C64">
        <v>939</v>
      </c>
      <c r="D64">
        <f t="shared" si="0"/>
        <v>2017</v>
      </c>
      <c r="G64" t="s">
        <v>15</v>
      </c>
      <c r="H64">
        <f>100*(+SUM(B72:B100)/SUM(C72:C100))</f>
        <v>78.480340063761957</v>
      </c>
    </row>
    <row r="65" spans="1:9">
      <c r="A65">
        <v>63</v>
      </c>
      <c r="B65">
        <v>1176</v>
      </c>
      <c r="C65">
        <v>964</v>
      </c>
      <c r="D65">
        <f t="shared" si="0"/>
        <v>2140</v>
      </c>
      <c r="G65" t="s">
        <v>16</v>
      </c>
      <c r="H65">
        <f>100*(+SUM(B82:B100)/SUM(C82:C100))</f>
        <v>66.001969473165929</v>
      </c>
    </row>
    <row r="66" spans="1:9">
      <c r="A66">
        <v>64</v>
      </c>
      <c r="B66">
        <v>763</v>
      </c>
      <c r="C66">
        <v>603</v>
      </c>
      <c r="D66">
        <f t="shared" si="0"/>
        <v>1366</v>
      </c>
    </row>
    <row r="67" spans="1:9">
      <c r="A67">
        <v>65</v>
      </c>
      <c r="B67">
        <v>2872</v>
      </c>
      <c r="C67">
        <v>3230</v>
      </c>
      <c r="D67">
        <f t="shared" ref="D67:D100" si="1">B67+C67</f>
        <v>6102</v>
      </c>
      <c r="F67" t="s">
        <v>18</v>
      </c>
      <c r="G67" t="s">
        <v>19</v>
      </c>
      <c r="H67">
        <f>100*(+SUM(B2:B51)/SUM(C2:C51))</f>
        <v>100.35673418228966</v>
      </c>
    </row>
    <row r="68" spans="1:9">
      <c r="A68">
        <v>66</v>
      </c>
      <c r="B68">
        <v>849</v>
      </c>
      <c r="C68">
        <v>671</v>
      </c>
      <c r="D68">
        <f t="shared" si="1"/>
        <v>1520</v>
      </c>
      <c r="G68" t="s">
        <v>20</v>
      </c>
      <c r="H68">
        <f>100*(+SUM(B52:B61)/SUM(C52:C61))</f>
        <v>98.078404713346927</v>
      </c>
    </row>
    <row r="69" spans="1:9">
      <c r="A69">
        <v>67</v>
      </c>
      <c r="B69">
        <v>1153</v>
      </c>
      <c r="C69">
        <v>879</v>
      </c>
      <c r="D69">
        <f t="shared" si="1"/>
        <v>2032</v>
      </c>
      <c r="G69" t="s">
        <v>21</v>
      </c>
      <c r="H69">
        <f>100*(+SUM(B62:B71)/SUM(C62:C71))</f>
        <v>96.53813308809039</v>
      </c>
    </row>
    <row r="70" spans="1:9">
      <c r="A70">
        <v>68</v>
      </c>
      <c r="B70">
        <v>736</v>
      </c>
      <c r="C70">
        <v>600</v>
      </c>
      <c r="D70">
        <f t="shared" si="1"/>
        <v>1336</v>
      </c>
      <c r="G70" t="s">
        <v>22</v>
      </c>
      <c r="H70">
        <f>100*(+SUM(B72:B81)/SUM(C72:C81))</f>
        <v>85.491009681881053</v>
      </c>
    </row>
    <row r="71" spans="1:9">
      <c r="A71">
        <v>69</v>
      </c>
      <c r="B71">
        <v>607</v>
      </c>
      <c r="C71">
        <v>576</v>
      </c>
      <c r="D71">
        <f t="shared" si="1"/>
        <v>1183</v>
      </c>
      <c r="G71" t="s">
        <v>16</v>
      </c>
      <c r="H71">
        <f>100*(+SUM(B82:B99)/SUM(C82:C99))</f>
        <v>65.987723214285708</v>
      </c>
    </row>
    <row r="72" spans="1:9">
      <c r="A72">
        <v>70</v>
      </c>
      <c r="B72">
        <v>2423</v>
      </c>
      <c r="C72">
        <v>3491</v>
      </c>
      <c r="D72">
        <f t="shared" si="1"/>
        <v>5914</v>
      </c>
    </row>
    <row r="73" spans="1:9">
      <c r="A73">
        <v>71</v>
      </c>
      <c r="B73">
        <v>469</v>
      </c>
      <c r="C73">
        <v>367</v>
      </c>
      <c r="D73">
        <f t="shared" si="1"/>
        <v>836</v>
      </c>
      <c r="F73" t="s">
        <v>23</v>
      </c>
    </row>
    <row r="74" spans="1:9">
      <c r="A74">
        <v>72</v>
      </c>
      <c r="B74">
        <v>405</v>
      </c>
      <c r="C74">
        <v>372</v>
      </c>
      <c r="D74">
        <f t="shared" si="1"/>
        <v>777</v>
      </c>
      <c r="G74" t="s">
        <v>12</v>
      </c>
      <c r="H74">
        <f>100*(+SUM(B62:B99)/SUM(B$29:B99))</f>
        <v>17.170761979343666</v>
      </c>
      <c r="I74">
        <f>100*(+SUM(C62:C99)/SUM(C$29:C$100))</f>
        <v>17.858759619737437</v>
      </c>
    </row>
    <row r="75" spans="1:9">
      <c r="A75">
        <v>73</v>
      </c>
      <c r="B75">
        <v>493</v>
      </c>
      <c r="C75">
        <v>393</v>
      </c>
      <c r="D75">
        <f t="shared" si="1"/>
        <v>886</v>
      </c>
      <c r="G75" t="s">
        <v>15</v>
      </c>
      <c r="H75">
        <f>100*(+SUM(B72:B99)/SUM(B$29:B$106))</f>
        <v>1.4826252146909318</v>
      </c>
      <c r="I75">
        <f>100*(+SUM(C72:C99)/SUM(C$29:C$100))</f>
        <v>7.4173148414886754</v>
      </c>
    </row>
    <row r="76" spans="1:9">
      <c r="A76">
        <v>74</v>
      </c>
      <c r="B76">
        <v>227</v>
      </c>
      <c r="C76">
        <v>188</v>
      </c>
      <c r="D76">
        <f t="shared" si="1"/>
        <v>415</v>
      </c>
      <c r="G76" t="s">
        <v>16</v>
      </c>
      <c r="H76">
        <f>100*(+SUM(B82:B99)/SUM(B$29:B$106))</f>
        <v>0.4102982252216304</v>
      </c>
      <c r="I76">
        <f>100*(+SUM(C82:C99)/SUM(C$29:C$100))</f>
        <v>2.4582630286568721</v>
      </c>
    </row>
    <row r="77" spans="1:9">
      <c r="A77">
        <v>75</v>
      </c>
      <c r="B77">
        <v>1207</v>
      </c>
      <c r="C77">
        <v>1471</v>
      </c>
      <c r="D77">
        <f t="shared" si="1"/>
        <v>2678</v>
      </c>
    </row>
    <row r="78" spans="1:9">
      <c r="A78">
        <v>76</v>
      </c>
      <c r="B78">
        <v>243</v>
      </c>
      <c r="C78">
        <v>244</v>
      </c>
      <c r="D78">
        <f t="shared" si="1"/>
        <v>487</v>
      </c>
      <c r="F78" t="s">
        <v>24</v>
      </c>
    </row>
    <row r="79" spans="1:9">
      <c r="A79">
        <v>77</v>
      </c>
      <c r="B79">
        <v>268</v>
      </c>
      <c r="C79">
        <v>273</v>
      </c>
      <c r="D79">
        <f t="shared" si="1"/>
        <v>541</v>
      </c>
      <c r="F79" t="s">
        <v>25</v>
      </c>
      <c r="G79" t="s">
        <v>26</v>
      </c>
    </row>
    <row r="80" spans="1:9">
      <c r="A80">
        <v>78</v>
      </c>
      <c r="B80">
        <v>256</v>
      </c>
      <c r="C80">
        <v>222</v>
      </c>
      <c r="D80">
        <f t="shared" si="1"/>
        <v>478</v>
      </c>
      <c r="F80">
        <f>+B62/SUM(B58:B67)</f>
        <v>0.24736812155010526</v>
      </c>
      <c r="G80">
        <f>+C62/SUM(C58:C67)</f>
        <v>0.32082196357966253</v>
      </c>
    </row>
    <row r="81" spans="1:7">
      <c r="A81">
        <v>79</v>
      </c>
      <c r="B81">
        <v>190</v>
      </c>
      <c r="C81">
        <v>209</v>
      </c>
      <c r="D81">
        <f t="shared" si="1"/>
        <v>399</v>
      </c>
      <c r="E81" t="s">
        <v>27</v>
      </c>
      <c r="F81">
        <f>+SUM(B82:B99)/SUM(B62:B99)</f>
        <v>0.1017554427329834</v>
      </c>
      <c r="G81">
        <f>+SUM(C82:C99)/SUM(C62:C99)</f>
        <v>0.13765026692783347</v>
      </c>
    </row>
    <row r="82" spans="1:7">
      <c r="A82">
        <v>80</v>
      </c>
      <c r="B82">
        <v>759</v>
      </c>
      <c r="C82">
        <v>1415</v>
      </c>
      <c r="D82">
        <f t="shared" si="1"/>
        <v>2174</v>
      </c>
    </row>
    <row r="83" spans="1:7">
      <c r="A83">
        <v>81</v>
      </c>
      <c r="B83">
        <v>128</v>
      </c>
      <c r="C83">
        <v>116</v>
      </c>
      <c r="D83">
        <f t="shared" si="1"/>
        <v>244</v>
      </c>
    </row>
    <row r="84" spans="1:7">
      <c r="A84">
        <v>82</v>
      </c>
      <c r="B84">
        <v>100</v>
      </c>
      <c r="C84">
        <v>118</v>
      </c>
      <c r="D84">
        <f t="shared" si="1"/>
        <v>218</v>
      </c>
    </row>
    <row r="85" spans="1:7">
      <c r="A85">
        <v>83</v>
      </c>
      <c r="B85">
        <v>114</v>
      </c>
      <c r="C85">
        <v>110</v>
      </c>
      <c r="D85">
        <f t="shared" si="1"/>
        <v>224</v>
      </c>
    </row>
    <row r="86" spans="1:7">
      <c r="A86">
        <v>84</v>
      </c>
      <c r="B86">
        <v>75</v>
      </c>
      <c r="C86">
        <v>72</v>
      </c>
      <c r="D86">
        <f t="shared" si="1"/>
        <v>147</v>
      </c>
    </row>
    <row r="87" spans="1:7">
      <c r="A87">
        <v>85</v>
      </c>
      <c r="B87">
        <v>421</v>
      </c>
      <c r="C87">
        <v>605</v>
      </c>
      <c r="D87">
        <f t="shared" si="1"/>
        <v>1026</v>
      </c>
    </row>
    <row r="88" spans="1:7">
      <c r="A88">
        <v>86</v>
      </c>
      <c r="B88">
        <v>46</v>
      </c>
      <c r="C88">
        <v>39</v>
      </c>
      <c r="D88">
        <f t="shared" si="1"/>
        <v>85</v>
      </c>
    </row>
    <row r="89" spans="1:7">
      <c r="A89">
        <v>87</v>
      </c>
      <c r="B89">
        <v>82</v>
      </c>
      <c r="C89">
        <v>97</v>
      </c>
      <c r="D89">
        <f t="shared" si="1"/>
        <v>179</v>
      </c>
    </row>
    <row r="90" spans="1:7">
      <c r="A90">
        <v>88</v>
      </c>
      <c r="B90">
        <v>14</v>
      </c>
      <c r="C90">
        <v>39</v>
      </c>
      <c r="D90">
        <f t="shared" si="1"/>
        <v>53</v>
      </c>
    </row>
    <row r="91" spans="1:7">
      <c r="A91">
        <v>89</v>
      </c>
      <c r="B91">
        <v>34</v>
      </c>
      <c r="C91">
        <v>44</v>
      </c>
      <c r="D91">
        <f t="shared" si="1"/>
        <v>78</v>
      </c>
    </row>
    <row r="92" spans="1:7">
      <c r="A92">
        <v>90</v>
      </c>
      <c r="B92">
        <v>375</v>
      </c>
      <c r="C92">
        <v>640</v>
      </c>
      <c r="D92">
        <f t="shared" si="1"/>
        <v>1015</v>
      </c>
    </row>
    <row r="93" spans="1:7">
      <c r="A93">
        <v>91</v>
      </c>
      <c r="B93">
        <v>20</v>
      </c>
      <c r="C93">
        <v>18</v>
      </c>
      <c r="D93">
        <f t="shared" si="1"/>
        <v>38</v>
      </c>
    </row>
    <row r="94" spans="1:7">
      <c r="A94">
        <v>92</v>
      </c>
      <c r="B94">
        <v>18</v>
      </c>
      <c r="C94">
        <v>34</v>
      </c>
      <c r="D94">
        <f t="shared" si="1"/>
        <v>52</v>
      </c>
    </row>
    <row r="95" spans="1:7">
      <c r="A95">
        <v>93</v>
      </c>
      <c r="B95">
        <v>13</v>
      </c>
      <c r="C95">
        <v>16</v>
      </c>
      <c r="D95">
        <f t="shared" si="1"/>
        <v>29</v>
      </c>
    </row>
    <row r="96" spans="1:7">
      <c r="A96">
        <v>94</v>
      </c>
      <c r="B96">
        <v>8</v>
      </c>
      <c r="C96">
        <v>6</v>
      </c>
      <c r="D96">
        <f t="shared" si="1"/>
        <v>14</v>
      </c>
    </row>
    <row r="97" spans="1:4">
      <c r="A97">
        <v>95</v>
      </c>
      <c r="B97">
        <v>111</v>
      </c>
      <c r="C97">
        <v>165</v>
      </c>
      <c r="D97">
        <f t="shared" si="1"/>
        <v>276</v>
      </c>
    </row>
    <row r="98" spans="1:4">
      <c r="A98">
        <v>96</v>
      </c>
      <c r="B98">
        <v>22</v>
      </c>
      <c r="C98">
        <v>21</v>
      </c>
      <c r="D98">
        <f t="shared" si="1"/>
        <v>43</v>
      </c>
    </row>
    <row r="99" spans="1:4">
      <c r="A99">
        <v>97</v>
      </c>
      <c r="B99">
        <v>25</v>
      </c>
      <c r="C99">
        <v>29</v>
      </c>
      <c r="D99">
        <f t="shared" si="1"/>
        <v>54</v>
      </c>
    </row>
    <row r="100" spans="1:4">
      <c r="A100">
        <v>98</v>
      </c>
      <c r="B100">
        <v>316</v>
      </c>
      <c r="C100">
        <v>478</v>
      </c>
      <c r="D100">
        <f t="shared" si="1"/>
        <v>794</v>
      </c>
    </row>
    <row r="102" spans="1:4">
      <c r="B102">
        <f>SUM(B2:B101)</f>
        <v>440736</v>
      </c>
      <c r="C102">
        <f t="shared" ref="C102:D102" si="2">SUM(C2:C101)</f>
        <v>442711</v>
      </c>
      <c r="D102">
        <f t="shared" si="2"/>
        <v>883447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48" workbookViewId="0">
      <selection activeCell="J54" sqref="J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17797</v>
      </c>
      <c r="C2">
        <v>17442</v>
      </c>
      <c r="D2">
        <f>B2+C2</f>
        <v>35239</v>
      </c>
      <c r="E2" t="s">
        <v>7</v>
      </c>
      <c r="F2">
        <f>100*(SUM(B20:B41))/SUM(C20:C41)</f>
        <v>90.102771947600786</v>
      </c>
    </row>
    <row r="3" spans="1:6">
      <c r="A3">
        <v>1</v>
      </c>
      <c r="B3">
        <v>13983</v>
      </c>
      <c r="C3">
        <v>13773</v>
      </c>
      <c r="D3">
        <f t="shared" ref="D3:D66" si="0">B3+C3</f>
        <v>27756</v>
      </c>
      <c r="E3" t="s">
        <v>8</v>
      </c>
      <c r="F3">
        <f>100*(SUM(B42:B51))/SUM(C42:C51)</f>
        <v>87.512421331566742</v>
      </c>
    </row>
    <row r="4" spans="1:6">
      <c r="A4">
        <v>2</v>
      </c>
      <c r="B4">
        <v>19908</v>
      </c>
      <c r="C4">
        <v>19438</v>
      </c>
      <c r="D4">
        <f t="shared" si="0"/>
        <v>39346</v>
      </c>
    </row>
    <row r="5" spans="1:6">
      <c r="A5">
        <v>3</v>
      </c>
      <c r="B5">
        <v>19804</v>
      </c>
      <c r="C5">
        <v>19258</v>
      </c>
      <c r="D5">
        <f t="shared" si="0"/>
        <v>39062</v>
      </c>
    </row>
    <row r="6" spans="1:6">
      <c r="A6">
        <v>4</v>
      </c>
      <c r="B6">
        <v>18931</v>
      </c>
      <c r="C6">
        <v>19153</v>
      </c>
      <c r="D6">
        <f t="shared" si="0"/>
        <v>38084</v>
      </c>
    </row>
    <row r="7" spans="1:6">
      <c r="A7">
        <v>5</v>
      </c>
      <c r="B7">
        <v>20336</v>
      </c>
      <c r="C7">
        <v>19941</v>
      </c>
      <c r="D7">
        <f t="shared" si="0"/>
        <v>40277</v>
      </c>
    </row>
    <row r="8" spans="1:6">
      <c r="A8">
        <v>6</v>
      </c>
      <c r="B8">
        <v>17933</v>
      </c>
      <c r="C8">
        <v>17531</v>
      </c>
      <c r="D8">
        <f t="shared" si="0"/>
        <v>35464</v>
      </c>
    </row>
    <row r="9" spans="1:6">
      <c r="A9">
        <v>7</v>
      </c>
      <c r="B9">
        <v>20784</v>
      </c>
      <c r="C9">
        <v>20260</v>
      </c>
      <c r="D9">
        <f t="shared" si="0"/>
        <v>41044</v>
      </c>
    </row>
    <row r="10" spans="1:6">
      <c r="A10">
        <v>8</v>
      </c>
      <c r="B10">
        <v>16546</v>
      </c>
      <c r="C10">
        <v>16213</v>
      </c>
      <c r="D10">
        <f t="shared" si="0"/>
        <v>32759</v>
      </c>
    </row>
    <row r="11" spans="1:6">
      <c r="A11">
        <v>9</v>
      </c>
      <c r="B11">
        <v>16649</v>
      </c>
      <c r="C11">
        <v>16157</v>
      </c>
      <c r="D11">
        <f t="shared" si="0"/>
        <v>32806</v>
      </c>
    </row>
    <row r="12" spans="1:6">
      <c r="A12">
        <v>10</v>
      </c>
      <c r="B12">
        <v>18034</v>
      </c>
      <c r="C12">
        <v>16824</v>
      </c>
      <c r="D12">
        <f t="shared" si="0"/>
        <v>34858</v>
      </c>
    </row>
    <row r="13" spans="1:6">
      <c r="A13">
        <v>11</v>
      </c>
      <c r="B13">
        <v>12600</v>
      </c>
      <c r="C13">
        <v>11278</v>
      </c>
      <c r="D13">
        <f t="shared" si="0"/>
        <v>23878</v>
      </c>
    </row>
    <row r="14" spans="1:6">
      <c r="A14">
        <v>12</v>
      </c>
      <c r="B14">
        <v>15441</v>
      </c>
      <c r="C14">
        <v>14459</v>
      </c>
      <c r="D14">
        <f t="shared" si="0"/>
        <v>29900</v>
      </c>
    </row>
    <row r="15" spans="1:6">
      <c r="A15">
        <v>13</v>
      </c>
      <c r="B15">
        <v>14212</v>
      </c>
      <c r="C15">
        <v>13192</v>
      </c>
      <c r="D15">
        <f t="shared" si="0"/>
        <v>27404</v>
      </c>
    </row>
    <row r="16" spans="1:6">
      <c r="A16">
        <v>14</v>
      </c>
      <c r="B16">
        <v>12657</v>
      </c>
      <c r="C16">
        <v>12211</v>
      </c>
      <c r="D16">
        <f t="shared" si="0"/>
        <v>24868</v>
      </c>
    </row>
    <row r="17" spans="1:4">
      <c r="A17">
        <v>15</v>
      </c>
      <c r="B17">
        <v>14704</v>
      </c>
      <c r="C17">
        <v>12959</v>
      </c>
      <c r="D17">
        <f t="shared" si="0"/>
        <v>27663</v>
      </c>
    </row>
    <row r="18" spans="1:4">
      <c r="A18">
        <v>16</v>
      </c>
      <c r="B18">
        <v>11800</v>
      </c>
      <c r="C18">
        <v>11235</v>
      </c>
      <c r="D18">
        <f t="shared" si="0"/>
        <v>23035</v>
      </c>
    </row>
    <row r="19" spans="1:4">
      <c r="A19">
        <v>17</v>
      </c>
      <c r="B19">
        <v>12587</v>
      </c>
      <c r="C19">
        <v>12490</v>
      </c>
      <c r="D19">
        <f t="shared" si="0"/>
        <v>25077</v>
      </c>
    </row>
    <row r="20" spans="1:4">
      <c r="A20">
        <v>18</v>
      </c>
      <c r="B20">
        <v>10675</v>
      </c>
      <c r="C20">
        <v>10807</v>
      </c>
      <c r="D20">
        <f t="shared" si="0"/>
        <v>21482</v>
      </c>
    </row>
    <row r="21" spans="1:4">
      <c r="A21">
        <v>19</v>
      </c>
      <c r="B21">
        <v>9132</v>
      </c>
      <c r="C21">
        <v>10179</v>
      </c>
      <c r="D21">
        <f t="shared" si="0"/>
        <v>19311</v>
      </c>
    </row>
    <row r="22" spans="1:4">
      <c r="A22">
        <v>20</v>
      </c>
      <c r="B22">
        <v>12724</v>
      </c>
      <c r="C22">
        <v>13997</v>
      </c>
      <c r="D22">
        <f t="shared" si="0"/>
        <v>26721</v>
      </c>
    </row>
    <row r="23" spans="1:4">
      <c r="A23">
        <v>21</v>
      </c>
      <c r="B23">
        <v>7787</v>
      </c>
      <c r="C23">
        <v>7959</v>
      </c>
      <c r="D23">
        <f t="shared" si="0"/>
        <v>15746</v>
      </c>
    </row>
    <row r="24" spans="1:4">
      <c r="A24">
        <v>22</v>
      </c>
      <c r="B24">
        <v>8383</v>
      </c>
      <c r="C24">
        <v>9372</v>
      </c>
      <c r="D24">
        <f t="shared" si="0"/>
        <v>17755</v>
      </c>
    </row>
    <row r="25" spans="1:4">
      <c r="A25">
        <v>23</v>
      </c>
      <c r="B25">
        <v>7295</v>
      </c>
      <c r="C25">
        <v>7141</v>
      </c>
      <c r="D25">
        <f t="shared" si="0"/>
        <v>14436</v>
      </c>
    </row>
    <row r="26" spans="1:4">
      <c r="A26">
        <v>24</v>
      </c>
      <c r="B26">
        <v>6419</v>
      </c>
      <c r="C26">
        <v>6490</v>
      </c>
      <c r="D26">
        <f t="shared" si="0"/>
        <v>12909</v>
      </c>
    </row>
    <row r="27" spans="1:4">
      <c r="A27">
        <v>25</v>
      </c>
      <c r="B27">
        <v>9400</v>
      </c>
      <c r="C27">
        <v>12356</v>
      </c>
      <c r="D27">
        <f t="shared" si="0"/>
        <v>21756</v>
      </c>
    </row>
    <row r="28" spans="1:4">
      <c r="A28">
        <v>26</v>
      </c>
      <c r="B28">
        <v>6659</v>
      </c>
      <c r="C28">
        <v>6892</v>
      </c>
      <c r="D28">
        <f t="shared" si="0"/>
        <v>13551</v>
      </c>
    </row>
    <row r="29" spans="1:4">
      <c r="A29">
        <v>27</v>
      </c>
      <c r="B29">
        <v>7365</v>
      </c>
      <c r="C29">
        <v>8796</v>
      </c>
      <c r="D29">
        <f t="shared" si="0"/>
        <v>16161</v>
      </c>
    </row>
    <row r="30" spans="1:4">
      <c r="A30">
        <v>28</v>
      </c>
      <c r="B30">
        <v>5957</v>
      </c>
      <c r="C30">
        <v>6330</v>
      </c>
      <c r="D30">
        <f t="shared" si="0"/>
        <v>12287</v>
      </c>
    </row>
    <row r="31" spans="1:4">
      <c r="A31">
        <v>29</v>
      </c>
      <c r="B31">
        <v>5340</v>
      </c>
      <c r="C31">
        <v>5443</v>
      </c>
      <c r="D31">
        <f t="shared" si="0"/>
        <v>10783</v>
      </c>
    </row>
    <row r="32" spans="1:4">
      <c r="A32">
        <v>30</v>
      </c>
      <c r="B32">
        <v>9929</v>
      </c>
      <c r="C32">
        <v>14068</v>
      </c>
      <c r="D32">
        <f t="shared" si="0"/>
        <v>23997</v>
      </c>
    </row>
    <row r="33" spans="1:4">
      <c r="A33">
        <v>31</v>
      </c>
      <c r="B33">
        <v>4850</v>
      </c>
      <c r="C33">
        <v>4721</v>
      </c>
      <c r="D33">
        <f t="shared" si="0"/>
        <v>9571</v>
      </c>
    </row>
    <row r="34" spans="1:4">
      <c r="A34">
        <v>32</v>
      </c>
      <c r="B34">
        <v>5495</v>
      </c>
      <c r="C34">
        <v>6029</v>
      </c>
      <c r="D34">
        <f t="shared" si="0"/>
        <v>11524</v>
      </c>
    </row>
    <row r="35" spans="1:4">
      <c r="A35">
        <v>33</v>
      </c>
      <c r="B35">
        <v>4668</v>
      </c>
      <c r="C35">
        <v>4329</v>
      </c>
      <c r="D35">
        <f t="shared" si="0"/>
        <v>8997</v>
      </c>
    </row>
    <row r="36" spans="1:4">
      <c r="A36">
        <v>34</v>
      </c>
      <c r="B36">
        <v>4240</v>
      </c>
      <c r="C36">
        <v>4223</v>
      </c>
      <c r="D36">
        <f t="shared" si="0"/>
        <v>8463</v>
      </c>
    </row>
    <row r="37" spans="1:4">
      <c r="A37">
        <v>35</v>
      </c>
      <c r="B37">
        <v>6509</v>
      </c>
      <c r="C37">
        <v>8689</v>
      </c>
      <c r="D37">
        <f t="shared" si="0"/>
        <v>15198</v>
      </c>
    </row>
    <row r="38" spans="1:4">
      <c r="A38">
        <v>36</v>
      </c>
      <c r="B38">
        <v>4838</v>
      </c>
      <c r="C38">
        <v>5393</v>
      </c>
      <c r="D38">
        <f t="shared" si="0"/>
        <v>10231</v>
      </c>
    </row>
    <row r="39" spans="1:4">
      <c r="A39">
        <v>37</v>
      </c>
      <c r="B39">
        <v>4565</v>
      </c>
      <c r="C39">
        <v>5060</v>
      </c>
      <c r="D39">
        <f t="shared" si="0"/>
        <v>9625</v>
      </c>
    </row>
    <row r="40" spans="1:4">
      <c r="A40">
        <v>38</v>
      </c>
      <c r="B40">
        <v>3781</v>
      </c>
      <c r="C40">
        <v>4097</v>
      </c>
      <c r="D40">
        <f t="shared" si="0"/>
        <v>7878</v>
      </c>
    </row>
    <row r="41" spans="1:4">
      <c r="A41">
        <v>39</v>
      </c>
      <c r="B41">
        <v>3383</v>
      </c>
      <c r="C41">
        <v>3433</v>
      </c>
      <c r="D41">
        <f t="shared" si="0"/>
        <v>6816</v>
      </c>
    </row>
    <row r="42" spans="1:4">
      <c r="A42">
        <v>40</v>
      </c>
      <c r="B42">
        <v>6868</v>
      </c>
      <c r="C42">
        <v>10562</v>
      </c>
      <c r="D42">
        <f t="shared" si="0"/>
        <v>17430</v>
      </c>
    </row>
    <row r="43" spans="1:4">
      <c r="A43">
        <v>41</v>
      </c>
      <c r="B43">
        <v>2828</v>
      </c>
      <c r="C43">
        <v>2855</v>
      </c>
      <c r="D43">
        <f t="shared" si="0"/>
        <v>5683</v>
      </c>
    </row>
    <row r="44" spans="1:4">
      <c r="A44">
        <v>42</v>
      </c>
      <c r="B44">
        <v>3446</v>
      </c>
      <c r="C44">
        <v>3631</v>
      </c>
      <c r="D44">
        <f t="shared" si="0"/>
        <v>7077</v>
      </c>
    </row>
    <row r="45" spans="1:4">
      <c r="A45">
        <v>43</v>
      </c>
      <c r="B45">
        <v>2951</v>
      </c>
      <c r="C45">
        <v>2763</v>
      </c>
      <c r="D45">
        <f t="shared" si="0"/>
        <v>5714</v>
      </c>
    </row>
    <row r="46" spans="1:4">
      <c r="A46">
        <v>44</v>
      </c>
      <c r="B46">
        <v>2741</v>
      </c>
      <c r="C46">
        <v>2531</v>
      </c>
      <c r="D46">
        <f t="shared" si="0"/>
        <v>5272</v>
      </c>
    </row>
    <row r="47" spans="1:4">
      <c r="A47">
        <v>45</v>
      </c>
      <c r="B47">
        <v>4168</v>
      </c>
      <c r="C47">
        <v>5254</v>
      </c>
      <c r="D47">
        <f t="shared" si="0"/>
        <v>9422</v>
      </c>
    </row>
    <row r="48" spans="1:4">
      <c r="A48">
        <v>46</v>
      </c>
      <c r="B48">
        <v>3148</v>
      </c>
      <c r="C48">
        <v>3350</v>
      </c>
      <c r="D48">
        <f t="shared" si="0"/>
        <v>6498</v>
      </c>
    </row>
    <row r="49" spans="1:10">
      <c r="A49">
        <v>47</v>
      </c>
      <c r="B49">
        <v>2929</v>
      </c>
      <c r="C49">
        <v>3157</v>
      </c>
      <c r="D49">
        <f t="shared" si="0"/>
        <v>6086</v>
      </c>
    </row>
    <row r="50" spans="1:10">
      <c r="A50">
        <v>48</v>
      </c>
      <c r="B50">
        <v>2731</v>
      </c>
      <c r="C50">
        <v>2774</v>
      </c>
      <c r="D50">
        <f t="shared" si="0"/>
        <v>5505</v>
      </c>
    </row>
    <row r="51" spans="1:10">
      <c r="A51">
        <v>49</v>
      </c>
      <c r="B51">
        <v>2536</v>
      </c>
      <c r="C51">
        <v>2370</v>
      </c>
      <c r="D51">
        <f t="shared" si="0"/>
        <v>4906</v>
      </c>
    </row>
    <row r="52" spans="1:10">
      <c r="A52">
        <v>50</v>
      </c>
      <c r="B52">
        <v>4890</v>
      </c>
      <c r="C52">
        <v>7218</v>
      </c>
      <c r="D52">
        <f t="shared" si="0"/>
        <v>12108</v>
      </c>
      <c r="F52" t="s">
        <v>9</v>
      </c>
      <c r="G52" s="1" t="s">
        <v>10</v>
      </c>
      <c r="H52">
        <f>500*(B27+B32+B37+B42+B47+B52+B57+B62)/SUM(B25:B64)</f>
        <v>145.25127883786928</v>
      </c>
      <c r="I52">
        <f>500*(C27+C32+C37+C42+C47+C52+C57+C62)/SUM(C25:C64)</f>
        <v>177.74788315779901</v>
      </c>
      <c r="J52">
        <f>500*(D27+D32+D37+D42+D47+D52+D57+D62)/SUM(D25:D64)</f>
        <v>162.46557332456845</v>
      </c>
    </row>
    <row r="53" spans="1:10">
      <c r="A53">
        <v>51</v>
      </c>
      <c r="B53">
        <v>2180</v>
      </c>
      <c r="C53">
        <v>2310</v>
      </c>
      <c r="D53">
        <f t="shared" si="0"/>
        <v>4490</v>
      </c>
      <c r="G53" t="s">
        <v>11</v>
      </c>
      <c r="H53">
        <f>500*(B52+B58+B62+B67+B72+B77+B82+B87+B92)/SUM(B52:B99)</f>
        <v>173.12061833647292</v>
      </c>
      <c r="I53">
        <f>500*(C52+C58+C62+C67+C72+C77+C82+C87+C92)/SUM(C52:C99)</f>
        <v>220.78575019751491</v>
      </c>
      <c r="J53">
        <f>500*(D52+D58+D62+D67+D72+D77+D82+D87+D92)/SUM(D52:D99)</f>
        <v>197.88683117973596</v>
      </c>
    </row>
    <row r="54" spans="1:10">
      <c r="A54">
        <v>52</v>
      </c>
      <c r="B54">
        <v>2340</v>
      </c>
      <c r="C54">
        <v>2185</v>
      </c>
      <c r="D54">
        <f t="shared" si="0"/>
        <v>4525</v>
      </c>
      <c r="G54" t="s">
        <v>12</v>
      </c>
      <c r="H54">
        <f>500*(B62+B67+B72+B77+B82+B87+B92)/SUM(B62:B100)</f>
        <v>180.16446548716669</v>
      </c>
      <c r="I54">
        <f>500*(C62+C67+C72+C77+C82+C87+C92)/SUM(C62:C100)</f>
        <v>236.0561999673256</v>
      </c>
      <c r="J54">
        <f>500*(D62+D67+D72+D77+D82+D87+D92)/SUM(D62:D100)</f>
        <v>209.30727817909226</v>
      </c>
    </row>
    <row r="55" spans="1:10">
      <c r="A55">
        <v>53</v>
      </c>
      <c r="B55">
        <v>1952</v>
      </c>
      <c r="C55">
        <v>1756</v>
      </c>
      <c r="D55">
        <f t="shared" si="0"/>
        <v>3708</v>
      </c>
    </row>
    <row r="56" spans="1:10">
      <c r="A56">
        <v>54</v>
      </c>
      <c r="B56">
        <v>1936</v>
      </c>
      <c r="C56">
        <v>1927</v>
      </c>
      <c r="D56">
        <f t="shared" si="0"/>
        <v>3863</v>
      </c>
      <c r="F56" t="s">
        <v>13</v>
      </c>
    </row>
    <row r="57" spans="1:10">
      <c r="A57">
        <v>55</v>
      </c>
      <c r="B57">
        <v>2474</v>
      </c>
      <c r="C57">
        <v>2755</v>
      </c>
      <c r="D57">
        <f t="shared" si="0"/>
        <v>5229</v>
      </c>
      <c r="G57" t="s">
        <v>14</v>
      </c>
      <c r="H57">
        <f>100*(+SUM(B52:B100)/B102)</f>
        <v>9.7950787991681736</v>
      </c>
      <c r="I57">
        <f>100*(+SUM(C52:C100)/C102)</f>
        <v>10.369895035981115</v>
      </c>
      <c r="J57">
        <f>100*(+SUM(D52:D100)/D102)</f>
        <v>10.086501137732567</v>
      </c>
    </row>
    <row r="58" spans="1:10">
      <c r="A58">
        <v>56</v>
      </c>
      <c r="B58">
        <v>2817</v>
      </c>
      <c r="C58">
        <v>2925</v>
      </c>
      <c r="D58">
        <f t="shared" si="0"/>
        <v>5742</v>
      </c>
      <c r="G58" t="s">
        <v>12</v>
      </c>
      <c r="H58">
        <f>100*(+SUM(B62:B100)/B102)</f>
        <v>5.2962015388415136</v>
      </c>
      <c r="I58">
        <f>100*(+SUM(C62:C100)/C102)</f>
        <v>5.6112206077829212</v>
      </c>
      <c r="J58">
        <f>100*(+SUM(D62:D100)/D102)</f>
        <v>5.4559110040303986</v>
      </c>
    </row>
    <row r="59" spans="1:10">
      <c r="A59">
        <v>57</v>
      </c>
      <c r="B59">
        <v>1979</v>
      </c>
      <c r="C59">
        <v>1950</v>
      </c>
      <c r="D59">
        <f t="shared" si="0"/>
        <v>3929</v>
      </c>
      <c r="G59" t="s">
        <v>15</v>
      </c>
      <c r="H59">
        <f>100*(+SUM(B72:B100)/B102)</f>
        <v>2.1977794075780688</v>
      </c>
      <c r="I59">
        <f>100*(+SUM(C72:C100)/C102)</f>
        <v>2.4925516798826606</v>
      </c>
      <c r="J59">
        <f>100*(+SUM(D72:D100)/D102)</f>
        <v>2.3472240812623628</v>
      </c>
    </row>
    <row r="60" spans="1:10">
      <c r="A60">
        <v>58</v>
      </c>
      <c r="B60">
        <v>1747</v>
      </c>
      <c r="C60">
        <v>1637</v>
      </c>
      <c r="D60">
        <f t="shared" si="0"/>
        <v>3384</v>
      </c>
      <c r="G60" t="s">
        <v>16</v>
      </c>
      <c r="H60">
        <f>100*(+SUM(B82:B100)/B102)</f>
        <v>0.58163759735595277</v>
      </c>
      <c r="I60">
        <f>100*(+SUM(C82:C100)/C102)</f>
        <v>0.81001054223770441</v>
      </c>
      <c r="J60">
        <f>100*(+SUM(D82:D100)/D102)</f>
        <v>0.69741890866907597</v>
      </c>
    </row>
    <row r="61" spans="1:10">
      <c r="A61">
        <v>59</v>
      </c>
      <c r="B61">
        <v>1547</v>
      </c>
      <c r="C61">
        <v>1292</v>
      </c>
      <c r="D61">
        <f t="shared" si="0"/>
        <v>2839</v>
      </c>
    </row>
    <row r="62" spans="1:10">
      <c r="A62">
        <v>60</v>
      </c>
      <c r="B62">
        <v>3977</v>
      </c>
      <c r="C62">
        <v>5559</v>
      </c>
      <c r="D62">
        <f t="shared" si="0"/>
        <v>9536</v>
      </c>
      <c r="F62" t="s">
        <v>17</v>
      </c>
      <c r="G62" t="s">
        <v>14</v>
      </c>
      <c r="H62">
        <f>100*(+SUM(B52:B100)/SUM(C52:C100))</f>
        <v>91.854667609618105</v>
      </c>
    </row>
    <row r="63" spans="1:10">
      <c r="A63">
        <v>61</v>
      </c>
      <c r="B63">
        <v>1662</v>
      </c>
      <c r="C63">
        <v>1414</v>
      </c>
      <c r="D63">
        <f t="shared" si="0"/>
        <v>3076</v>
      </c>
      <c r="G63" t="s">
        <v>12</v>
      </c>
      <c r="H63">
        <f>100*(+SUM(B62:B100)/SUM(C62:C100))</f>
        <v>91.785655938572134</v>
      </c>
    </row>
    <row r="64" spans="1:10">
      <c r="A64">
        <v>62</v>
      </c>
      <c r="B64">
        <v>1431</v>
      </c>
      <c r="C64">
        <v>1288</v>
      </c>
      <c r="D64">
        <f t="shared" si="0"/>
        <v>2719</v>
      </c>
      <c r="G64" t="s">
        <v>15</v>
      </c>
      <c r="H64">
        <f>100*(+SUM(B72:B100)/SUM(C72:C100))</f>
        <v>85.744759102611255</v>
      </c>
    </row>
    <row r="65" spans="1:9">
      <c r="A65">
        <v>63</v>
      </c>
      <c r="B65">
        <v>1379</v>
      </c>
      <c r="C65">
        <v>1025</v>
      </c>
      <c r="D65">
        <f t="shared" si="0"/>
        <v>2404</v>
      </c>
      <c r="G65" t="s">
        <v>16</v>
      </c>
      <c r="H65">
        <f>100*(+SUM(B82:B100)/SUM(C82:C100))</f>
        <v>69.827976459936622</v>
      </c>
    </row>
    <row r="66" spans="1:9">
      <c r="A66">
        <v>64</v>
      </c>
      <c r="B66">
        <v>1365</v>
      </c>
      <c r="C66">
        <v>1090</v>
      </c>
      <c r="D66">
        <f t="shared" si="0"/>
        <v>2455</v>
      </c>
    </row>
    <row r="67" spans="1:9">
      <c r="A67">
        <v>65</v>
      </c>
      <c r="B67">
        <v>1593</v>
      </c>
      <c r="C67">
        <v>2006</v>
      </c>
      <c r="D67">
        <f t="shared" ref="D67:D100" si="1">B67+C67</f>
        <v>3599</v>
      </c>
      <c r="F67" t="s">
        <v>18</v>
      </c>
      <c r="G67" t="s">
        <v>19</v>
      </c>
      <c r="H67">
        <f>100*(+SUM(B2:B51)/SUM(C2:C51))</f>
        <v>97.868736767819343</v>
      </c>
    </row>
    <row r="68" spans="1:9">
      <c r="A68">
        <v>66</v>
      </c>
      <c r="B68">
        <v>1866</v>
      </c>
      <c r="C68">
        <v>1882</v>
      </c>
      <c r="D68">
        <f t="shared" si="1"/>
        <v>3748</v>
      </c>
      <c r="G68" t="s">
        <v>20</v>
      </c>
      <c r="H68">
        <f>100*(+SUM(B52:B61)/SUM(C52:C61))</f>
        <v>91.936043151608544</v>
      </c>
    </row>
    <row r="69" spans="1:9">
      <c r="A69">
        <v>67</v>
      </c>
      <c r="B69">
        <v>1181</v>
      </c>
      <c r="C69">
        <v>964</v>
      </c>
      <c r="D69">
        <f t="shared" si="1"/>
        <v>2145</v>
      </c>
      <c r="G69" t="s">
        <v>21</v>
      </c>
      <c r="H69">
        <f>100*(+SUM(B62:B71)/SUM(C62:C71))</f>
        <v>96.613756613756621</v>
      </c>
    </row>
    <row r="70" spans="1:9">
      <c r="A70">
        <v>68</v>
      </c>
      <c r="B70">
        <v>1045</v>
      </c>
      <c r="C70">
        <v>995</v>
      </c>
      <c r="D70">
        <f t="shared" si="1"/>
        <v>2040</v>
      </c>
      <c r="G70" t="s">
        <v>22</v>
      </c>
      <c r="H70">
        <f>100*(+SUM(B72:B81)/SUM(C72:C81))</f>
        <v>93.407431622534602</v>
      </c>
    </row>
    <row r="71" spans="1:9">
      <c r="A71">
        <v>69</v>
      </c>
      <c r="B71">
        <v>935</v>
      </c>
      <c r="C71">
        <v>787</v>
      </c>
      <c r="D71">
        <f t="shared" si="1"/>
        <v>1722</v>
      </c>
      <c r="G71" t="s">
        <v>16</v>
      </c>
      <c r="H71">
        <f>100*(+SUM(B82:B99)/SUM(C82:C99))</f>
        <v>73.943661971830991</v>
      </c>
    </row>
    <row r="72" spans="1:9">
      <c r="A72">
        <v>70</v>
      </c>
      <c r="B72">
        <v>2397</v>
      </c>
      <c r="C72">
        <v>3640</v>
      </c>
      <c r="D72">
        <f t="shared" si="1"/>
        <v>6037</v>
      </c>
    </row>
    <row r="73" spans="1:9">
      <c r="A73">
        <v>71</v>
      </c>
      <c r="B73">
        <v>971</v>
      </c>
      <c r="C73">
        <v>788</v>
      </c>
      <c r="D73">
        <f t="shared" si="1"/>
        <v>1759</v>
      </c>
      <c r="F73" t="s">
        <v>23</v>
      </c>
    </row>
    <row r="74" spans="1:9">
      <c r="A74">
        <v>72</v>
      </c>
      <c r="B74">
        <v>821</v>
      </c>
      <c r="C74">
        <v>668</v>
      </c>
      <c r="D74">
        <f t="shared" si="1"/>
        <v>1489</v>
      </c>
      <c r="G74" t="s">
        <v>12</v>
      </c>
      <c r="H74">
        <f>100*(+SUM(B62:B99)/SUM(B$29:B99))</f>
        <v>17.626420173642344</v>
      </c>
      <c r="I74">
        <f>100*(+SUM(C62:C99)/SUM(C$29:C$100))</f>
        <v>16.855989751612647</v>
      </c>
    </row>
    <row r="75" spans="1:9">
      <c r="A75">
        <v>73</v>
      </c>
      <c r="B75">
        <v>618</v>
      </c>
      <c r="C75">
        <v>501</v>
      </c>
      <c r="D75">
        <f t="shared" si="1"/>
        <v>1119</v>
      </c>
      <c r="G75" t="s">
        <v>15</v>
      </c>
      <c r="H75">
        <f>100*(+SUM(B72:B99)/SUM(B$29:B$106))</f>
        <v>1.628375057081112</v>
      </c>
      <c r="I75">
        <f>100*(+SUM(C72:C99)/SUM(C$29:C$100))</f>
        <v>7.214116473375733</v>
      </c>
    </row>
    <row r="76" spans="1:9">
      <c r="A76">
        <v>74</v>
      </c>
      <c r="B76">
        <v>674</v>
      </c>
      <c r="C76">
        <v>481</v>
      </c>
      <c r="D76">
        <f t="shared" si="1"/>
        <v>1155</v>
      </c>
      <c r="G76" t="s">
        <v>16</v>
      </c>
      <c r="H76">
        <f>100*(+SUM(B82:B99)/SUM(B$29:B$106))</f>
        <v>0.38175265917995166</v>
      </c>
      <c r="I76">
        <f>100*(+SUM(C82:C99)/SUM(C$29:C$100))</f>
        <v>2.0122663220306318</v>
      </c>
    </row>
    <row r="77" spans="1:9">
      <c r="A77">
        <v>75</v>
      </c>
      <c r="B77">
        <v>883</v>
      </c>
      <c r="C77">
        <v>1109</v>
      </c>
      <c r="D77">
        <f t="shared" si="1"/>
        <v>1992</v>
      </c>
    </row>
    <row r="78" spans="1:9">
      <c r="A78">
        <v>76</v>
      </c>
      <c r="B78">
        <v>998</v>
      </c>
      <c r="C78">
        <v>949</v>
      </c>
      <c r="D78">
        <f t="shared" si="1"/>
        <v>1947</v>
      </c>
      <c r="F78" t="s">
        <v>24</v>
      </c>
    </row>
    <row r="79" spans="1:9">
      <c r="A79">
        <v>77</v>
      </c>
      <c r="B79">
        <v>451</v>
      </c>
      <c r="C79">
        <v>363</v>
      </c>
      <c r="D79">
        <f t="shared" si="1"/>
        <v>814</v>
      </c>
      <c r="F79" t="s">
        <v>25</v>
      </c>
      <c r="G79" t="s">
        <v>26</v>
      </c>
    </row>
    <row r="80" spans="1:9">
      <c r="A80">
        <v>78</v>
      </c>
      <c r="B80">
        <v>455</v>
      </c>
      <c r="C80">
        <v>438</v>
      </c>
      <c r="D80">
        <f t="shared" si="1"/>
        <v>893</v>
      </c>
      <c r="F80">
        <f>+B62/SUM(B58:B67)</f>
        <v>0.20398009950248755</v>
      </c>
      <c r="G80">
        <f>+C62/SUM(C58:C67)</f>
        <v>0.27538888338452394</v>
      </c>
    </row>
    <row r="81" spans="1:7">
      <c r="A81">
        <v>79</v>
      </c>
      <c r="B81">
        <v>304</v>
      </c>
      <c r="C81">
        <v>240</v>
      </c>
      <c r="D81">
        <f t="shared" si="1"/>
        <v>544</v>
      </c>
      <c r="E81" t="s">
        <v>27</v>
      </c>
      <c r="F81">
        <f>+SUM(B82:B99)/SUM(B62:B99)</f>
        <v>9.5001990517896567E-2</v>
      </c>
      <c r="G81">
        <f>+SUM(C82:C99)/SUM(C62:C99)</f>
        <v>0.11937989709789151</v>
      </c>
    </row>
    <row r="82" spans="1:7">
      <c r="A82">
        <v>80</v>
      </c>
      <c r="B82">
        <v>804</v>
      </c>
      <c r="C82">
        <v>1393</v>
      </c>
      <c r="D82">
        <f t="shared" si="1"/>
        <v>2197</v>
      </c>
    </row>
    <row r="83" spans="1:7">
      <c r="A83">
        <v>81</v>
      </c>
      <c r="B83">
        <v>240</v>
      </c>
      <c r="C83">
        <v>196</v>
      </c>
      <c r="D83">
        <f t="shared" si="1"/>
        <v>436</v>
      </c>
    </row>
    <row r="84" spans="1:7">
      <c r="A84">
        <v>82</v>
      </c>
      <c r="B84">
        <v>207</v>
      </c>
      <c r="C84">
        <v>202</v>
      </c>
      <c r="D84">
        <f t="shared" si="1"/>
        <v>409</v>
      </c>
    </row>
    <row r="85" spans="1:7">
      <c r="A85">
        <v>83</v>
      </c>
      <c r="B85">
        <v>118</v>
      </c>
      <c r="C85">
        <v>120</v>
      </c>
      <c r="D85">
        <f t="shared" si="1"/>
        <v>238</v>
      </c>
    </row>
    <row r="86" spans="1:7">
      <c r="A86">
        <v>84</v>
      </c>
      <c r="B86">
        <v>153</v>
      </c>
      <c r="C86">
        <v>128</v>
      </c>
      <c r="D86">
        <f t="shared" si="1"/>
        <v>281</v>
      </c>
    </row>
    <row r="87" spans="1:7">
      <c r="A87">
        <v>85</v>
      </c>
      <c r="B87">
        <v>228</v>
      </c>
      <c r="C87">
        <v>299</v>
      </c>
      <c r="D87">
        <f t="shared" si="1"/>
        <v>527</v>
      </c>
    </row>
    <row r="88" spans="1:7">
      <c r="A88">
        <v>86</v>
      </c>
      <c r="B88">
        <v>172</v>
      </c>
      <c r="C88">
        <v>210</v>
      </c>
      <c r="D88">
        <f t="shared" si="1"/>
        <v>382</v>
      </c>
    </row>
    <row r="89" spans="1:7">
      <c r="A89">
        <v>87</v>
      </c>
      <c r="B89">
        <v>85</v>
      </c>
      <c r="C89">
        <v>99</v>
      </c>
      <c r="D89">
        <f t="shared" si="1"/>
        <v>184</v>
      </c>
    </row>
    <row r="90" spans="1:7">
      <c r="A90">
        <v>88</v>
      </c>
      <c r="B90">
        <v>86</v>
      </c>
      <c r="C90">
        <v>85</v>
      </c>
      <c r="D90">
        <f t="shared" si="1"/>
        <v>171</v>
      </c>
    </row>
    <row r="91" spans="1:7">
      <c r="A91">
        <v>89</v>
      </c>
      <c r="B91">
        <v>70</v>
      </c>
      <c r="C91">
        <v>61</v>
      </c>
      <c r="D91">
        <f t="shared" si="1"/>
        <v>131</v>
      </c>
    </row>
    <row r="92" spans="1:7">
      <c r="A92">
        <v>90</v>
      </c>
      <c r="B92">
        <v>240</v>
      </c>
      <c r="C92">
        <v>443</v>
      </c>
      <c r="D92">
        <f t="shared" si="1"/>
        <v>683</v>
      </c>
    </row>
    <row r="93" spans="1:7">
      <c r="A93">
        <v>91</v>
      </c>
      <c r="B93">
        <v>32</v>
      </c>
      <c r="C93">
        <v>52</v>
      </c>
      <c r="D93">
        <f t="shared" si="1"/>
        <v>84</v>
      </c>
    </row>
    <row r="94" spans="1:7">
      <c r="A94">
        <v>92</v>
      </c>
      <c r="B94">
        <v>34</v>
      </c>
      <c r="C94">
        <v>53</v>
      </c>
      <c r="D94">
        <f t="shared" si="1"/>
        <v>87</v>
      </c>
    </row>
    <row r="95" spans="1:7">
      <c r="A95">
        <v>93</v>
      </c>
      <c r="B95">
        <v>24</v>
      </c>
      <c r="C95">
        <v>23</v>
      </c>
      <c r="D95">
        <f t="shared" si="1"/>
        <v>47</v>
      </c>
    </row>
    <row r="96" spans="1:7">
      <c r="A96">
        <v>94</v>
      </c>
      <c r="B96">
        <v>12</v>
      </c>
      <c r="C96">
        <v>22</v>
      </c>
      <c r="D96">
        <f t="shared" si="1"/>
        <v>34</v>
      </c>
    </row>
    <row r="97" spans="1:4">
      <c r="A97">
        <v>95</v>
      </c>
      <c r="B97">
        <v>61</v>
      </c>
      <c r="C97">
        <v>90</v>
      </c>
      <c r="D97">
        <f t="shared" si="1"/>
        <v>151</v>
      </c>
    </row>
    <row r="98" spans="1:4">
      <c r="A98">
        <v>96</v>
      </c>
      <c r="B98">
        <v>32</v>
      </c>
      <c r="C98">
        <v>60</v>
      </c>
      <c r="D98">
        <f t="shared" si="1"/>
        <v>92</v>
      </c>
    </row>
    <row r="99" spans="1:4">
      <c r="A99">
        <v>97</v>
      </c>
      <c r="B99">
        <v>27</v>
      </c>
      <c r="C99">
        <v>14</v>
      </c>
      <c r="D99">
        <f t="shared" si="1"/>
        <v>41</v>
      </c>
    </row>
    <row r="100" spans="1:4">
      <c r="A100">
        <v>98</v>
      </c>
      <c r="B100">
        <v>460</v>
      </c>
      <c r="C100">
        <v>868</v>
      </c>
      <c r="D100">
        <f t="shared" si="1"/>
        <v>1328</v>
      </c>
    </row>
    <row r="102" spans="1:4">
      <c r="B102">
        <f>SUM(B2:B101)</f>
        <v>530399</v>
      </c>
      <c r="C102">
        <f t="shared" ref="C102:D102" si="2">SUM(C2:C101)</f>
        <v>545425</v>
      </c>
      <c r="D102">
        <f t="shared" si="2"/>
        <v>1075824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80" workbookViewId="0">
      <selection activeCell="H54" sqref="H54"/>
    </sheetView>
  </sheetViews>
  <sheetFormatPr defaultRowHeight="14.4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0</v>
      </c>
      <c r="B2">
        <v>23786</v>
      </c>
      <c r="C2">
        <v>23586</v>
      </c>
      <c r="D2">
        <f>B2+C2</f>
        <v>47372</v>
      </c>
      <c r="E2" t="s">
        <v>7</v>
      </c>
      <c r="F2">
        <f>100*(SUM(B20:B41))/SUM(C20:C41)</f>
        <v>81.637965558670402</v>
      </c>
    </row>
    <row r="3" spans="1:6">
      <c r="A3">
        <v>1</v>
      </c>
      <c r="B3">
        <v>20003</v>
      </c>
      <c r="C3">
        <v>19739</v>
      </c>
      <c r="D3">
        <f t="shared" ref="D3:D66" si="0">B3+C3</f>
        <v>39742</v>
      </c>
      <c r="E3" t="s">
        <v>8</v>
      </c>
      <c r="F3">
        <f>100*(SUM(B42:B51))/SUM(C42:C51)</f>
        <v>83.412207932000811</v>
      </c>
    </row>
    <row r="4" spans="1:6">
      <c r="A4">
        <v>2</v>
      </c>
      <c r="B4">
        <v>28128</v>
      </c>
      <c r="C4">
        <v>27556</v>
      </c>
      <c r="D4">
        <f t="shared" si="0"/>
        <v>55684</v>
      </c>
    </row>
    <row r="5" spans="1:6">
      <c r="A5">
        <v>3</v>
      </c>
      <c r="B5">
        <v>26980</v>
      </c>
      <c r="C5">
        <v>26083</v>
      </c>
      <c r="D5">
        <f t="shared" si="0"/>
        <v>53063</v>
      </c>
    </row>
    <row r="6" spans="1:6">
      <c r="A6">
        <v>4</v>
      </c>
      <c r="B6">
        <v>25022</v>
      </c>
      <c r="C6">
        <v>25186</v>
      </c>
      <c r="D6">
        <f t="shared" si="0"/>
        <v>50208</v>
      </c>
    </row>
    <row r="7" spans="1:6">
      <c r="A7">
        <v>5</v>
      </c>
      <c r="B7">
        <v>24117</v>
      </c>
      <c r="C7">
        <v>23500</v>
      </c>
      <c r="D7">
        <f t="shared" si="0"/>
        <v>47617</v>
      </c>
    </row>
    <row r="8" spans="1:6">
      <c r="A8">
        <v>6</v>
      </c>
      <c r="B8">
        <v>25102</v>
      </c>
      <c r="C8">
        <v>24963</v>
      </c>
      <c r="D8">
        <f t="shared" si="0"/>
        <v>50065</v>
      </c>
    </row>
    <row r="9" spans="1:6">
      <c r="A9">
        <v>7</v>
      </c>
      <c r="B9">
        <v>25799</v>
      </c>
      <c r="C9">
        <v>25181</v>
      </c>
      <c r="D9">
        <f t="shared" si="0"/>
        <v>50980</v>
      </c>
    </row>
    <row r="10" spans="1:6">
      <c r="A10">
        <v>8</v>
      </c>
      <c r="B10">
        <v>21907</v>
      </c>
      <c r="C10">
        <v>21044</v>
      </c>
      <c r="D10">
        <f t="shared" si="0"/>
        <v>42951</v>
      </c>
    </row>
    <row r="11" spans="1:6">
      <c r="A11">
        <v>9</v>
      </c>
      <c r="B11">
        <v>21112</v>
      </c>
      <c r="C11">
        <v>20354</v>
      </c>
      <c r="D11">
        <f t="shared" si="0"/>
        <v>41466</v>
      </c>
    </row>
    <row r="12" spans="1:6">
      <c r="A12">
        <v>10</v>
      </c>
      <c r="B12">
        <v>22542</v>
      </c>
      <c r="C12">
        <v>20867</v>
      </c>
      <c r="D12">
        <f t="shared" si="0"/>
        <v>43409</v>
      </c>
    </row>
    <row r="13" spans="1:6">
      <c r="A13">
        <v>11</v>
      </c>
      <c r="B13">
        <v>16406</v>
      </c>
      <c r="C13">
        <v>15093</v>
      </c>
      <c r="D13">
        <f t="shared" si="0"/>
        <v>31499</v>
      </c>
    </row>
    <row r="14" spans="1:6">
      <c r="A14">
        <v>12</v>
      </c>
      <c r="B14">
        <v>19299</v>
      </c>
      <c r="C14">
        <v>18232</v>
      </c>
      <c r="D14">
        <f t="shared" si="0"/>
        <v>37531</v>
      </c>
    </row>
    <row r="15" spans="1:6">
      <c r="A15">
        <v>13</v>
      </c>
      <c r="B15">
        <v>17026</v>
      </c>
      <c r="C15">
        <v>15859</v>
      </c>
      <c r="D15">
        <f t="shared" si="0"/>
        <v>32885</v>
      </c>
    </row>
    <row r="16" spans="1:6">
      <c r="A16">
        <v>14</v>
      </c>
      <c r="B16">
        <v>15548</v>
      </c>
      <c r="C16">
        <v>15118</v>
      </c>
      <c r="D16">
        <f t="shared" si="0"/>
        <v>30666</v>
      </c>
    </row>
    <row r="17" spans="1:4">
      <c r="A17">
        <v>15</v>
      </c>
      <c r="B17">
        <v>17466</v>
      </c>
      <c r="C17">
        <v>15901</v>
      </c>
      <c r="D17">
        <f t="shared" si="0"/>
        <v>33367</v>
      </c>
    </row>
    <row r="18" spans="1:4">
      <c r="A18">
        <v>16</v>
      </c>
      <c r="B18">
        <v>15241</v>
      </c>
      <c r="C18">
        <v>14757</v>
      </c>
      <c r="D18">
        <f t="shared" si="0"/>
        <v>29998</v>
      </c>
    </row>
    <row r="19" spans="1:4">
      <c r="A19">
        <v>17</v>
      </c>
      <c r="B19">
        <v>14648</v>
      </c>
      <c r="C19">
        <v>16458</v>
      </c>
      <c r="D19">
        <f t="shared" si="0"/>
        <v>31106</v>
      </c>
    </row>
    <row r="20" spans="1:4">
      <c r="A20">
        <v>18</v>
      </c>
      <c r="B20">
        <v>13524</v>
      </c>
      <c r="C20">
        <v>15787</v>
      </c>
      <c r="D20">
        <f t="shared" si="0"/>
        <v>29311</v>
      </c>
    </row>
    <row r="21" spans="1:4">
      <c r="A21">
        <v>19</v>
      </c>
      <c r="B21">
        <v>11591</v>
      </c>
      <c r="C21">
        <v>14832</v>
      </c>
      <c r="D21">
        <f t="shared" si="0"/>
        <v>26423</v>
      </c>
    </row>
    <row r="22" spans="1:4">
      <c r="A22">
        <v>20</v>
      </c>
      <c r="B22">
        <v>14913</v>
      </c>
      <c r="C22">
        <v>20038</v>
      </c>
      <c r="D22">
        <f t="shared" si="0"/>
        <v>34951</v>
      </c>
    </row>
    <row r="23" spans="1:4">
      <c r="A23">
        <v>21</v>
      </c>
      <c r="B23">
        <v>9719</v>
      </c>
      <c r="C23">
        <v>11578</v>
      </c>
      <c r="D23">
        <f t="shared" si="0"/>
        <v>21297</v>
      </c>
    </row>
    <row r="24" spans="1:4">
      <c r="A24">
        <v>22</v>
      </c>
      <c r="B24">
        <v>10587</v>
      </c>
      <c r="C24">
        <v>13747</v>
      </c>
      <c r="D24">
        <f t="shared" si="0"/>
        <v>24334</v>
      </c>
    </row>
    <row r="25" spans="1:4">
      <c r="A25">
        <v>23</v>
      </c>
      <c r="B25">
        <v>9708</v>
      </c>
      <c r="C25">
        <v>10915</v>
      </c>
      <c r="D25">
        <f t="shared" si="0"/>
        <v>20623</v>
      </c>
    </row>
    <row r="26" spans="1:4">
      <c r="A26">
        <v>24</v>
      </c>
      <c r="B26">
        <v>9019</v>
      </c>
      <c r="C26">
        <v>10359</v>
      </c>
      <c r="D26">
        <f t="shared" si="0"/>
        <v>19378</v>
      </c>
    </row>
    <row r="27" spans="1:4">
      <c r="A27">
        <v>25</v>
      </c>
      <c r="B27">
        <v>11611</v>
      </c>
      <c r="C27">
        <v>16110</v>
      </c>
      <c r="D27">
        <f t="shared" si="0"/>
        <v>27721</v>
      </c>
    </row>
    <row r="28" spans="1:4">
      <c r="A28">
        <v>26</v>
      </c>
      <c r="B28">
        <v>9916</v>
      </c>
      <c r="C28">
        <v>11537</v>
      </c>
      <c r="D28">
        <f t="shared" si="0"/>
        <v>21453</v>
      </c>
    </row>
    <row r="29" spans="1:4">
      <c r="A29">
        <v>27</v>
      </c>
      <c r="B29">
        <v>9036</v>
      </c>
      <c r="C29">
        <v>11669</v>
      </c>
      <c r="D29">
        <f t="shared" si="0"/>
        <v>20705</v>
      </c>
    </row>
    <row r="30" spans="1:4">
      <c r="A30">
        <v>28</v>
      </c>
      <c r="B30">
        <v>8328</v>
      </c>
      <c r="C30">
        <v>10470</v>
      </c>
      <c r="D30">
        <f t="shared" si="0"/>
        <v>18798</v>
      </c>
    </row>
    <row r="31" spans="1:4">
      <c r="A31">
        <v>29</v>
      </c>
      <c r="B31">
        <v>6639</v>
      </c>
      <c r="C31">
        <v>7608</v>
      </c>
      <c r="D31">
        <f t="shared" si="0"/>
        <v>14247</v>
      </c>
    </row>
    <row r="32" spans="1:4">
      <c r="A32">
        <v>30</v>
      </c>
      <c r="B32">
        <v>11630</v>
      </c>
      <c r="C32">
        <v>15443</v>
      </c>
      <c r="D32">
        <f t="shared" si="0"/>
        <v>27073</v>
      </c>
    </row>
    <row r="33" spans="1:4">
      <c r="A33">
        <v>31</v>
      </c>
      <c r="B33">
        <v>6506</v>
      </c>
      <c r="C33">
        <v>7401</v>
      </c>
      <c r="D33">
        <f t="shared" si="0"/>
        <v>13907</v>
      </c>
    </row>
    <row r="34" spans="1:4">
      <c r="A34">
        <v>32</v>
      </c>
      <c r="B34">
        <v>7079</v>
      </c>
      <c r="C34">
        <v>8206</v>
      </c>
      <c r="D34">
        <f t="shared" si="0"/>
        <v>15285</v>
      </c>
    </row>
    <row r="35" spans="1:4">
      <c r="A35">
        <v>33</v>
      </c>
      <c r="B35">
        <v>5734</v>
      </c>
      <c r="C35">
        <v>6835</v>
      </c>
      <c r="D35">
        <f t="shared" si="0"/>
        <v>12569</v>
      </c>
    </row>
    <row r="36" spans="1:4">
      <c r="A36">
        <v>34</v>
      </c>
      <c r="B36">
        <v>5741</v>
      </c>
      <c r="C36">
        <v>5980</v>
      </c>
      <c r="D36">
        <f t="shared" si="0"/>
        <v>11721</v>
      </c>
    </row>
    <row r="37" spans="1:4">
      <c r="A37">
        <v>35</v>
      </c>
      <c r="B37">
        <v>8331</v>
      </c>
      <c r="C37">
        <v>10649</v>
      </c>
      <c r="D37">
        <f t="shared" si="0"/>
        <v>18980</v>
      </c>
    </row>
    <row r="38" spans="1:4">
      <c r="A38">
        <v>36</v>
      </c>
      <c r="B38">
        <v>6445</v>
      </c>
      <c r="C38">
        <v>7442</v>
      </c>
      <c r="D38">
        <f t="shared" si="0"/>
        <v>13887</v>
      </c>
    </row>
    <row r="39" spans="1:4">
      <c r="A39">
        <v>37</v>
      </c>
      <c r="B39">
        <v>5509</v>
      </c>
      <c r="C39">
        <v>6276</v>
      </c>
      <c r="D39">
        <f t="shared" si="0"/>
        <v>11785</v>
      </c>
    </row>
    <row r="40" spans="1:4">
      <c r="A40">
        <v>38</v>
      </c>
      <c r="B40">
        <v>5417</v>
      </c>
      <c r="C40">
        <v>6694</v>
      </c>
      <c r="D40">
        <f t="shared" si="0"/>
        <v>12111</v>
      </c>
    </row>
    <row r="41" spans="1:4">
      <c r="A41">
        <v>39</v>
      </c>
      <c r="B41">
        <v>4636</v>
      </c>
      <c r="C41">
        <v>5142</v>
      </c>
      <c r="D41">
        <f t="shared" si="0"/>
        <v>9778</v>
      </c>
    </row>
    <row r="42" spans="1:4">
      <c r="A42">
        <v>40</v>
      </c>
      <c r="B42">
        <v>8318</v>
      </c>
      <c r="C42">
        <v>11602</v>
      </c>
      <c r="D42">
        <f t="shared" si="0"/>
        <v>19920</v>
      </c>
    </row>
    <row r="43" spans="1:4">
      <c r="A43">
        <v>41</v>
      </c>
      <c r="B43">
        <v>4321</v>
      </c>
      <c r="C43">
        <v>4502</v>
      </c>
      <c r="D43">
        <f t="shared" si="0"/>
        <v>8823</v>
      </c>
    </row>
    <row r="44" spans="1:4">
      <c r="A44">
        <v>42</v>
      </c>
      <c r="B44">
        <v>4685</v>
      </c>
      <c r="C44">
        <v>5206</v>
      </c>
      <c r="D44">
        <f t="shared" si="0"/>
        <v>9891</v>
      </c>
    </row>
    <row r="45" spans="1:4">
      <c r="A45">
        <v>43</v>
      </c>
      <c r="B45">
        <v>4210</v>
      </c>
      <c r="C45">
        <v>5021</v>
      </c>
      <c r="D45">
        <f t="shared" si="0"/>
        <v>9231</v>
      </c>
    </row>
    <row r="46" spans="1:4">
      <c r="A46">
        <v>44</v>
      </c>
      <c r="B46">
        <v>3809</v>
      </c>
      <c r="C46">
        <v>3943</v>
      </c>
      <c r="D46">
        <f t="shared" si="0"/>
        <v>7752</v>
      </c>
    </row>
    <row r="47" spans="1:4">
      <c r="A47">
        <v>45</v>
      </c>
      <c r="B47">
        <v>5241</v>
      </c>
      <c r="C47">
        <v>7043</v>
      </c>
      <c r="D47">
        <f t="shared" si="0"/>
        <v>12284</v>
      </c>
    </row>
    <row r="48" spans="1:4">
      <c r="A48">
        <v>46</v>
      </c>
      <c r="B48">
        <v>4431</v>
      </c>
      <c r="C48">
        <v>5192</v>
      </c>
      <c r="D48">
        <f t="shared" si="0"/>
        <v>9623</v>
      </c>
    </row>
    <row r="49" spans="1:10">
      <c r="A49">
        <v>47</v>
      </c>
      <c r="B49">
        <v>3504</v>
      </c>
      <c r="C49">
        <v>4060</v>
      </c>
      <c r="D49">
        <f t="shared" si="0"/>
        <v>7564</v>
      </c>
    </row>
    <row r="50" spans="1:10">
      <c r="A50">
        <v>48</v>
      </c>
      <c r="B50">
        <v>3489</v>
      </c>
      <c r="C50">
        <v>4083</v>
      </c>
      <c r="D50">
        <f t="shared" si="0"/>
        <v>7572</v>
      </c>
    </row>
    <row r="51" spans="1:10">
      <c r="A51">
        <v>49</v>
      </c>
      <c r="B51">
        <v>2937</v>
      </c>
      <c r="C51">
        <v>3231</v>
      </c>
      <c r="D51">
        <f t="shared" si="0"/>
        <v>6168</v>
      </c>
    </row>
    <row r="52" spans="1:10">
      <c r="A52">
        <v>50</v>
      </c>
      <c r="B52">
        <v>5627</v>
      </c>
      <c r="C52">
        <v>8381</v>
      </c>
      <c r="D52">
        <f t="shared" si="0"/>
        <v>14008</v>
      </c>
      <c r="F52" t="s">
        <v>9</v>
      </c>
      <c r="G52" s="1" t="s">
        <v>10</v>
      </c>
      <c r="H52">
        <f>500*(B27+B32+B37+B42+B47+B52+B57+B62)/SUM(B25:B64)</f>
        <v>134.81968651686441</v>
      </c>
      <c r="I52">
        <f>500*(C27+C32+C37+C42+C47+C52+C57+C62)/SUM(C25:C64)</f>
        <v>154.8238801776418</v>
      </c>
      <c r="J52">
        <f>500*(D27+D32+D37+D42+D47+D52+D57+D62)/SUM(D25:D64)</f>
        <v>145.71483833669157</v>
      </c>
    </row>
    <row r="53" spans="1:10">
      <c r="A53">
        <v>51</v>
      </c>
      <c r="B53">
        <v>2735</v>
      </c>
      <c r="C53">
        <v>2683</v>
      </c>
      <c r="D53">
        <f t="shared" si="0"/>
        <v>5418</v>
      </c>
      <c r="G53" t="s">
        <v>11</v>
      </c>
      <c r="H53">
        <f>500*(B52+B58+B62+B67+B72+B77+B82+B87+B92)/SUM(B52:B99)</f>
        <v>157.00999730658936</v>
      </c>
      <c r="I53">
        <f>500*(C52+C58+C62+C67+C72+C77+C82+C87+C92)/SUM(C52:C99)</f>
        <v>204.51609279334943</v>
      </c>
      <c r="J53">
        <f>500*(D52+D58+D62+D67+D72+D77+D82+D87+D92)/SUM(D52:D99)</f>
        <v>182.19446284867749</v>
      </c>
    </row>
    <row r="54" spans="1:10">
      <c r="A54">
        <v>52</v>
      </c>
      <c r="B54">
        <v>3079</v>
      </c>
      <c r="C54">
        <v>3155</v>
      </c>
      <c r="D54">
        <f t="shared" si="0"/>
        <v>6234</v>
      </c>
      <c r="G54" t="s">
        <v>12</v>
      </c>
      <c r="H54">
        <f>500*(B62+B67+B72+B77+B82+B87+B92)/SUM(B62:B100)</f>
        <v>164.89680825533958</v>
      </c>
      <c r="I54">
        <f>500*(C62+C67+C72+C77+C82+C87+C92)/SUM(C62:C100)</f>
        <v>225.72491290567621</v>
      </c>
      <c r="J54">
        <f>500*(D62+D67+D72+D77+D82+D87+D92)/SUM(D62:D100)</f>
        <v>197.36970900395733</v>
      </c>
    </row>
    <row r="55" spans="1:10">
      <c r="A55">
        <v>53</v>
      </c>
      <c r="B55">
        <v>2777</v>
      </c>
      <c r="C55">
        <v>2721</v>
      </c>
      <c r="D55">
        <f t="shared" si="0"/>
        <v>5498</v>
      </c>
    </row>
    <row r="56" spans="1:10">
      <c r="A56">
        <v>54</v>
      </c>
      <c r="B56">
        <v>2695</v>
      </c>
      <c r="C56">
        <v>2568</v>
      </c>
      <c r="D56">
        <f t="shared" si="0"/>
        <v>5263</v>
      </c>
      <c r="F56" t="s">
        <v>13</v>
      </c>
    </row>
    <row r="57" spans="1:10">
      <c r="A57">
        <v>55</v>
      </c>
      <c r="B57">
        <v>3003</v>
      </c>
      <c r="C57">
        <v>3738</v>
      </c>
      <c r="D57">
        <f t="shared" si="0"/>
        <v>6741</v>
      </c>
      <c r="G57" t="s">
        <v>14</v>
      </c>
      <c r="H57">
        <f>100*(+SUM(B52:B100)/B102)</f>
        <v>9.3334117439501298</v>
      </c>
      <c r="I57">
        <f>100*(+SUM(C52:C100)/C102)</f>
        <v>9.845289289711662</v>
      </c>
      <c r="J57">
        <f>100*(+SUM(D52:D100)/D102)</f>
        <v>9.5983825524440078</v>
      </c>
    </row>
    <row r="58" spans="1:10">
      <c r="A58">
        <v>56</v>
      </c>
      <c r="B58">
        <v>3199</v>
      </c>
      <c r="C58">
        <v>3512</v>
      </c>
      <c r="D58">
        <f t="shared" si="0"/>
        <v>6711</v>
      </c>
      <c r="G58" t="s">
        <v>12</v>
      </c>
      <c r="H58">
        <f>100*(+SUM(B62:B100)/B102)</f>
        <v>4.9010556029286372</v>
      </c>
      <c r="I58">
        <f>100*(+SUM(C62:C100)/C102)</f>
        <v>5.2301344077551262</v>
      </c>
      <c r="J58">
        <f>100*(+SUM(D62:D100)/D102)</f>
        <v>5.0714015727706023</v>
      </c>
    </row>
    <row r="59" spans="1:10">
      <c r="A59">
        <v>57</v>
      </c>
      <c r="B59">
        <v>2452</v>
      </c>
      <c r="C59">
        <v>2475</v>
      </c>
      <c r="D59">
        <f t="shared" si="0"/>
        <v>4927</v>
      </c>
      <c r="G59" t="s">
        <v>15</v>
      </c>
      <c r="H59">
        <f>100*(+SUM(B72:B100)/B102)</f>
        <v>2.0810667764415305</v>
      </c>
      <c r="I59">
        <f>100*(+SUM(C72:C100)/C102)</f>
        <v>2.3275790027440499</v>
      </c>
      <c r="J59">
        <f>100*(+SUM(D72:D100)/D102)</f>
        <v>2.2086725767894007</v>
      </c>
    </row>
    <row r="60" spans="1:10">
      <c r="A60">
        <v>58</v>
      </c>
      <c r="B60">
        <v>2439</v>
      </c>
      <c r="C60">
        <v>2519</v>
      </c>
      <c r="D60">
        <f t="shared" si="0"/>
        <v>4958</v>
      </c>
      <c r="G60" t="s">
        <v>16</v>
      </c>
      <c r="H60">
        <f>100*(+SUM(B82:B100)/B102)</f>
        <v>0.60057631803346168</v>
      </c>
      <c r="I60">
        <f>100*(+SUM(C82:C100)/C102)</f>
        <v>0.78006090886548674</v>
      </c>
      <c r="J60">
        <f>100*(+SUM(D82:D100)/D102)</f>
        <v>0.69348560373811363</v>
      </c>
    </row>
    <row r="61" spans="1:10">
      <c r="A61">
        <v>59</v>
      </c>
      <c r="B61">
        <v>2142</v>
      </c>
      <c r="C61">
        <v>1936</v>
      </c>
      <c r="D61">
        <f t="shared" si="0"/>
        <v>4078</v>
      </c>
    </row>
    <row r="62" spans="1:10">
      <c r="A62">
        <v>60</v>
      </c>
      <c r="B62">
        <v>4006</v>
      </c>
      <c r="C62">
        <v>6380</v>
      </c>
      <c r="D62">
        <f t="shared" si="0"/>
        <v>10386</v>
      </c>
      <c r="F62" t="s">
        <v>17</v>
      </c>
      <c r="G62" t="s">
        <v>14</v>
      </c>
      <c r="H62">
        <f>100*(+SUM(B52:B100)/SUM(C52:C100))</f>
        <v>88.337855701662832</v>
      </c>
    </row>
    <row r="63" spans="1:10">
      <c r="A63">
        <v>61</v>
      </c>
      <c r="B63">
        <v>1944</v>
      </c>
      <c r="C63">
        <v>1942</v>
      </c>
      <c r="D63">
        <f t="shared" si="0"/>
        <v>3886</v>
      </c>
      <c r="G63" t="s">
        <v>12</v>
      </c>
      <c r="H63">
        <f>100*(+SUM(B62:B100)/SUM(C62:C100))</f>
        <v>87.319590329255831</v>
      </c>
    </row>
    <row r="64" spans="1:10">
      <c r="A64">
        <v>62</v>
      </c>
      <c r="B64">
        <v>1910</v>
      </c>
      <c r="C64">
        <v>1617</v>
      </c>
      <c r="D64">
        <f t="shared" si="0"/>
        <v>3527</v>
      </c>
      <c r="G64" t="s">
        <v>15</v>
      </c>
      <c r="H64">
        <f>100*(+SUM(B72:B100)/SUM(C72:C100))</f>
        <v>83.313713949381992</v>
      </c>
    </row>
    <row r="65" spans="1:9">
      <c r="A65">
        <v>63</v>
      </c>
      <c r="B65">
        <v>1618</v>
      </c>
      <c r="C65">
        <v>1474</v>
      </c>
      <c r="D65">
        <f t="shared" si="0"/>
        <v>3092</v>
      </c>
      <c r="G65" t="s">
        <v>16</v>
      </c>
      <c r="H65">
        <f>100*(+SUM(B82:B100)/SUM(C82:C100))</f>
        <v>71.742184755883386</v>
      </c>
    </row>
    <row r="66" spans="1:9">
      <c r="A66">
        <v>64</v>
      </c>
      <c r="B66">
        <v>1669</v>
      </c>
      <c r="C66">
        <v>1475</v>
      </c>
      <c r="D66">
        <f t="shared" si="0"/>
        <v>3144</v>
      </c>
    </row>
    <row r="67" spans="1:9">
      <c r="A67">
        <v>65</v>
      </c>
      <c r="B67">
        <v>1837</v>
      </c>
      <c r="C67">
        <v>2618</v>
      </c>
      <c r="D67">
        <f t="shared" ref="D67:D100" si="1">B67+C67</f>
        <v>4455</v>
      </c>
      <c r="F67" t="s">
        <v>18</v>
      </c>
      <c r="G67" t="s">
        <v>19</v>
      </c>
      <c r="H67">
        <f>100*(+SUM(B2:B51)/SUM(C2:C51))</f>
        <v>93.711687672282011</v>
      </c>
    </row>
    <row r="68" spans="1:9">
      <c r="A68">
        <v>66</v>
      </c>
      <c r="B68">
        <v>2241</v>
      </c>
      <c r="C68">
        <v>2154</v>
      </c>
      <c r="D68">
        <f t="shared" si="1"/>
        <v>4395</v>
      </c>
      <c r="G68" t="s">
        <v>20</v>
      </c>
      <c r="H68">
        <f>100*(+SUM(B52:B61)/SUM(C52:C61))</f>
        <v>89.491807171693182</v>
      </c>
    </row>
    <row r="69" spans="1:9">
      <c r="A69">
        <v>67</v>
      </c>
      <c r="B69">
        <v>1451</v>
      </c>
      <c r="C69">
        <v>1296</v>
      </c>
      <c r="D69">
        <f t="shared" si="1"/>
        <v>2747</v>
      </c>
      <c r="G69" t="s">
        <v>21</v>
      </c>
      <c r="H69">
        <f>100*(+SUM(B62:B71)/SUM(C62:C71))</f>
        <v>90.53192995704913</v>
      </c>
    </row>
    <row r="70" spans="1:9">
      <c r="A70">
        <v>68</v>
      </c>
      <c r="B70">
        <v>1379</v>
      </c>
      <c r="C70">
        <v>1332</v>
      </c>
      <c r="D70">
        <f t="shared" si="1"/>
        <v>2711</v>
      </c>
      <c r="G70" t="s">
        <v>22</v>
      </c>
      <c r="H70">
        <f>100*(+SUM(B72:B81)/SUM(C72:C81))</f>
        <v>89.146600566572246</v>
      </c>
    </row>
    <row r="71" spans="1:9">
      <c r="A71">
        <v>69</v>
      </c>
      <c r="B71">
        <v>1126</v>
      </c>
      <c r="C71">
        <v>899</v>
      </c>
      <c r="D71">
        <f t="shared" si="1"/>
        <v>2025</v>
      </c>
      <c r="G71" t="s">
        <v>16</v>
      </c>
      <c r="H71">
        <f>100*(+SUM(B82:B99)/SUM(C82:C99))</f>
        <v>73.755207300138864</v>
      </c>
    </row>
    <row r="72" spans="1:9">
      <c r="A72">
        <v>70</v>
      </c>
      <c r="B72">
        <v>2604</v>
      </c>
      <c r="C72">
        <v>4081</v>
      </c>
      <c r="D72">
        <f t="shared" si="1"/>
        <v>6685</v>
      </c>
    </row>
    <row r="73" spans="1:9">
      <c r="A73">
        <v>71</v>
      </c>
      <c r="B73">
        <v>1178</v>
      </c>
      <c r="C73">
        <v>937</v>
      </c>
      <c r="D73">
        <f t="shared" si="1"/>
        <v>2115</v>
      </c>
      <c r="F73" t="s">
        <v>23</v>
      </c>
    </row>
    <row r="74" spans="1:9">
      <c r="A74">
        <v>72</v>
      </c>
      <c r="B74">
        <v>933</v>
      </c>
      <c r="C74">
        <v>905</v>
      </c>
      <c r="D74">
        <f t="shared" si="1"/>
        <v>1838</v>
      </c>
      <c r="G74" t="s">
        <v>12</v>
      </c>
      <c r="H74">
        <f>100*(+SUM(B62:B99)/SUM(B$29:B99))</f>
        <v>16.559597775913769</v>
      </c>
      <c r="I74">
        <f>100*(+SUM(C62:C99)/SUM(C$29:C$100))</f>
        <v>15.92949656779715</v>
      </c>
    </row>
    <row r="75" spans="1:9">
      <c r="A75">
        <v>73</v>
      </c>
      <c r="B75">
        <v>810</v>
      </c>
      <c r="C75">
        <v>642</v>
      </c>
      <c r="D75">
        <f t="shared" si="1"/>
        <v>1452</v>
      </c>
      <c r="G75" t="s">
        <v>15</v>
      </c>
      <c r="H75">
        <f>100*(+SUM(B72:B99)/SUM(B$29:B$106))</f>
        <v>1.5674594152153154</v>
      </c>
      <c r="I75">
        <f>100*(+SUM(C72:C99)/SUM(C$29:C$100))</f>
        <v>6.9352996862834999</v>
      </c>
    </row>
    <row r="76" spans="1:9">
      <c r="A76">
        <v>74</v>
      </c>
      <c r="B76">
        <v>831</v>
      </c>
      <c r="C76">
        <v>671</v>
      </c>
      <c r="D76">
        <f t="shared" si="1"/>
        <v>1502</v>
      </c>
      <c r="G76" t="s">
        <v>16</v>
      </c>
      <c r="H76">
        <f>100*(+SUM(B82:B99)/SUM(B$29:B$106))</f>
        <v>0.42267291164567328</v>
      </c>
      <c r="I76">
        <f>100*(+SUM(C82:C99)/SUM(C$29:C$100))</f>
        <v>2.1399795383825135</v>
      </c>
    </row>
    <row r="77" spans="1:9">
      <c r="A77">
        <v>75</v>
      </c>
      <c r="B77">
        <v>964</v>
      </c>
      <c r="C77">
        <v>1426</v>
      </c>
      <c r="D77">
        <f t="shared" si="1"/>
        <v>2390</v>
      </c>
    </row>
    <row r="78" spans="1:9">
      <c r="A78">
        <v>76</v>
      </c>
      <c r="B78">
        <v>1140</v>
      </c>
      <c r="C78">
        <v>1123</v>
      </c>
      <c r="D78">
        <f t="shared" si="1"/>
        <v>2263</v>
      </c>
      <c r="F78" t="s">
        <v>24</v>
      </c>
    </row>
    <row r="79" spans="1:9">
      <c r="A79">
        <v>77</v>
      </c>
      <c r="B79">
        <v>542</v>
      </c>
      <c r="C79">
        <v>483</v>
      </c>
      <c r="D79">
        <f t="shared" si="1"/>
        <v>1025</v>
      </c>
      <c r="F79" t="s">
        <v>25</v>
      </c>
      <c r="G79" t="s">
        <v>26</v>
      </c>
    </row>
    <row r="80" spans="1:9">
      <c r="A80">
        <v>78</v>
      </c>
      <c r="B80">
        <v>624</v>
      </c>
      <c r="C80">
        <v>652</v>
      </c>
      <c r="D80">
        <f t="shared" si="1"/>
        <v>1276</v>
      </c>
      <c r="F80">
        <f>+B62/SUM(B58:B67)</f>
        <v>0.17255341144038594</v>
      </c>
      <c r="G80">
        <f>+C62/SUM(C58:C67)</f>
        <v>0.24587636812085709</v>
      </c>
    </row>
    <row r="81" spans="1:7">
      <c r="A81">
        <v>79</v>
      </c>
      <c r="B81">
        <v>444</v>
      </c>
      <c r="C81">
        <v>376</v>
      </c>
      <c r="D81">
        <f t="shared" si="1"/>
        <v>820</v>
      </c>
      <c r="E81" t="s">
        <v>27</v>
      </c>
      <c r="F81">
        <f>+SUM(B82:B99)/SUM(B62:B99)</f>
        <v>0.11277260456792745</v>
      </c>
      <c r="G81">
        <f>+SUM(C82:C99)/SUM(C62:C99)</f>
        <v>0.13434068862594606</v>
      </c>
    </row>
    <row r="82" spans="1:7">
      <c r="A82">
        <v>80</v>
      </c>
      <c r="B82">
        <v>989</v>
      </c>
      <c r="C82">
        <v>1726</v>
      </c>
      <c r="D82">
        <f t="shared" si="1"/>
        <v>2715</v>
      </c>
    </row>
    <row r="83" spans="1:7">
      <c r="A83">
        <v>81</v>
      </c>
      <c r="B83">
        <v>423</v>
      </c>
      <c r="C83">
        <v>382</v>
      </c>
      <c r="D83">
        <f t="shared" si="1"/>
        <v>805</v>
      </c>
    </row>
    <row r="84" spans="1:7">
      <c r="A84">
        <v>82</v>
      </c>
      <c r="B84">
        <v>332</v>
      </c>
      <c r="C84">
        <v>338</v>
      </c>
      <c r="D84">
        <f t="shared" si="1"/>
        <v>670</v>
      </c>
    </row>
    <row r="85" spans="1:7">
      <c r="A85">
        <v>83</v>
      </c>
      <c r="B85">
        <v>229</v>
      </c>
      <c r="C85">
        <v>219</v>
      </c>
      <c r="D85">
        <f t="shared" si="1"/>
        <v>448</v>
      </c>
    </row>
    <row r="86" spans="1:7">
      <c r="A86">
        <v>84</v>
      </c>
      <c r="B86">
        <v>233</v>
      </c>
      <c r="C86">
        <v>220</v>
      </c>
      <c r="D86">
        <f t="shared" si="1"/>
        <v>453</v>
      </c>
    </row>
    <row r="87" spans="1:7">
      <c r="A87">
        <v>85</v>
      </c>
      <c r="B87">
        <v>325</v>
      </c>
      <c r="C87">
        <v>487</v>
      </c>
      <c r="D87">
        <f t="shared" si="1"/>
        <v>812</v>
      </c>
    </row>
    <row r="88" spans="1:7">
      <c r="A88">
        <v>86</v>
      </c>
      <c r="B88">
        <v>321</v>
      </c>
      <c r="C88">
        <v>337</v>
      </c>
      <c r="D88">
        <f t="shared" si="1"/>
        <v>658</v>
      </c>
    </row>
    <row r="89" spans="1:7">
      <c r="A89">
        <v>87</v>
      </c>
      <c r="B89">
        <v>140</v>
      </c>
      <c r="C89">
        <v>147</v>
      </c>
      <c r="D89">
        <f t="shared" si="1"/>
        <v>287</v>
      </c>
    </row>
    <row r="90" spans="1:7">
      <c r="A90">
        <v>88</v>
      </c>
      <c r="B90">
        <v>101</v>
      </c>
      <c r="C90">
        <v>147</v>
      </c>
      <c r="D90">
        <f t="shared" si="1"/>
        <v>248</v>
      </c>
    </row>
    <row r="91" spans="1:7">
      <c r="A91">
        <v>89</v>
      </c>
      <c r="B91">
        <v>79</v>
      </c>
      <c r="C91">
        <v>98</v>
      </c>
      <c r="D91">
        <f t="shared" si="1"/>
        <v>177</v>
      </c>
    </row>
    <row r="92" spans="1:7">
      <c r="A92">
        <v>90</v>
      </c>
      <c r="B92">
        <v>269</v>
      </c>
      <c r="C92">
        <v>517</v>
      </c>
      <c r="D92">
        <f t="shared" si="1"/>
        <v>786</v>
      </c>
    </row>
    <row r="93" spans="1:7">
      <c r="A93">
        <v>91</v>
      </c>
      <c r="B93">
        <v>60</v>
      </c>
      <c r="C93">
        <v>75</v>
      </c>
      <c r="D93">
        <f t="shared" si="1"/>
        <v>135</v>
      </c>
    </row>
    <row r="94" spans="1:7">
      <c r="A94">
        <v>92</v>
      </c>
      <c r="B94">
        <v>43</v>
      </c>
      <c r="C94">
        <v>83</v>
      </c>
      <c r="D94">
        <f t="shared" si="1"/>
        <v>126</v>
      </c>
    </row>
    <row r="95" spans="1:7">
      <c r="A95">
        <v>93</v>
      </c>
      <c r="B95">
        <v>35</v>
      </c>
      <c r="C95">
        <v>28</v>
      </c>
      <c r="D95">
        <f t="shared" si="1"/>
        <v>63</v>
      </c>
    </row>
    <row r="96" spans="1:7">
      <c r="A96">
        <v>94</v>
      </c>
      <c r="B96">
        <v>20</v>
      </c>
      <c r="C96">
        <v>42</v>
      </c>
      <c r="D96">
        <f t="shared" si="1"/>
        <v>62</v>
      </c>
    </row>
    <row r="97" spans="1:4">
      <c r="A97">
        <v>95</v>
      </c>
      <c r="B97">
        <v>62</v>
      </c>
      <c r="C97">
        <v>101</v>
      </c>
      <c r="D97">
        <f t="shared" si="1"/>
        <v>163</v>
      </c>
    </row>
    <row r="98" spans="1:4">
      <c r="A98">
        <v>96</v>
      </c>
      <c r="B98">
        <v>43</v>
      </c>
      <c r="C98">
        <v>67</v>
      </c>
      <c r="D98">
        <f t="shared" si="1"/>
        <v>110</v>
      </c>
    </row>
    <row r="99" spans="1:4">
      <c r="A99">
        <v>97</v>
      </c>
      <c r="B99">
        <v>14</v>
      </c>
      <c r="C99">
        <v>27</v>
      </c>
      <c r="D99">
        <f t="shared" si="1"/>
        <v>41</v>
      </c>
    </row>
    <row r="100" spans="1:4">
      <c r="A100">
        <v>98</v>
      </c>
      <c r="B100">
        <v>367</v>
      </c>
      <c r="C100">
        <v>653</v>
      </c>
      <c r="D100">
        <f t="shared" si="1"/>
        <v>1020</v>
      </c>
    </row>
    <row r="102" spans="1:4">
      <c r="B102">
        <f>SUM(B2:B101)</f>
        <v>680180</v>
      </c>
      <c r="C102">
        <f t="shared" ref="C102:D102" si="2">SUM(C2:C101)</f>
        <v>729943</v>
      </c>
      <c r="D102">
        <f t="shared" si="2"/>
        <v>1410123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opLeftCell="A80" workbookViewId="0">
      <selection activeCell="L97" sqref="L97"/>
    </sheetView>
  </sheetViews>
  <sheetFormatPr defaultRowHeight="14.4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0</v>
      </c>
      <c r="B2">
        <v>12726</v>
      </c>
      <c r="C2">
        <v>12996</v>
      </c>
      <c r="D2">
        <f>B2+C2</f>
        <v>25722</v>
      </c>
    </row>
    <row r="3" spans="1:4">
      <c r="A3">
        <v>1</v>
      </c>
      <c r="B3">
        <v>11556</v>
      </c>
      <c r="C3">
        <v>11623</v>
      </c>
      <c r="D3">
        <f t="shared" ref="D3:D66" si="0">B3+C3</f>
        <v>23179</v>
      </c>
    </row>
    <row r="4" spans="1:4">
      <c r="A4">
        <v>2</v>
      </c>
      <c r="B4">
        <v>11974</v>
      </c>
      <c r="C4">
        <v>12260</v>
      </c>
      <c r="D4">
        <f t="shared" si="0"/>
        <v>24234</v>
      </c>
    </row>
    <row r="5" spans="1:4">
      <c r="A5">
        <v>3</v>
      </c>
      <c r="B5">
        <v>12027</v>
      </c>
      <c r="C5">
        <v>12173</v>
      </c>
      <c r="D5">
        <f t="shared" si="0"/>
        <v>24200</v>
      </c>
    </row>
    <row r="6" spans="1:4">
      <c r="A6">
        <v>4</v>
      </c>
      <c r="B6">
        <v>12817</v>
      </c>
      <c r="C6">
        <v>13070</v>
      </c>
      <c r="D6">
        <f t="shared" si="0"/>
        <v>25887</v>
      </c>
    </row>
    <row r="7" spans="1:4">
      <c r="A7">
        <v>5</v>
      </c>
      <c r="B7">
        <v>11403</v>
      </c>
      <c r="C7">
        <v>11648</v>
      </c>
      <c r="D7">
        <f t="shared" si="0"/>
        <v>23051</v>
      </c>
    </row>
    <row r="8" spans="1:4">
      <c r="A8">
        <v>6</v>
      </c>
      <c r="B8">
        <v>11870</v>
      </c>
      <c r="C8">
        <v>12122</v>
      </c>
      <c r="D8">
        <f t="shared" si="0"/>
        <v>23992</v>
      </c>
    </row>
    <row r="9" spans="1:4">
      <c r="A9">
        <v>7</v>
      </c>
      <c r="B9">
        <v>11100</v>
      </c>
      <c r="C9">
        <v>11560</v>
      </c>
      <c r="D9">
        <f t="shared" si="0"/>
        <v>22660</v>
      </c>
    </row>
    <row r="10" spans="1:4">
      <c r="A10">
        <v>8</v>
      </c>
      <c r="B10">
        <v>12261</v>
      </c>
      <c r="C10">
        <v>12582</v>
      </c>
      <c r="D10">
        <f t="shared" si="0"/>
        <v>24843</v>
      </c>
    </row>
    <row r="11" spans="1:4">
      <c r="A11">
        <v>9</v>
      </c>
      <c r="B11">
        <v>10775</v>
      </c>
      <c r="C11">
        <v>11165</v>
      </c>
      <c r="D11">
        <f t="shared" si="0"/>
        <v>21940</v>
      </c>
    </row>
    <row r="12" spans="1:4">
      <c r="A12">
        <v>10</v>
      </c>
      <c r="B12">
        <v>12630</v>
      </c>
      <c r="C12">
        <v>12443</v>
      </c>
      <c r="D12">
        <f t="shared" si="0"/>
        <v>25073</v>
      </c>
    </row>
    <row r="13" spans="1:4">
      <c r="A13">
        <v>11</v>
      </c>
      <c r="B13">
        <v>9987</v>
      </c>
      <c r="C13">
        <v>10101</v>
      </c>
      <c r="D13">
        <f t="shared" si="0"/>
        <v>20088</v>
      </c>
    </row>
    <row r="14" spans="1:4">
      <c r="A14">
        <v>12</v>
      </c>
      <c r="B14">
        <v>11338</v>
      </c>
      <c r="C14">
        <v>11532</v>
      </c>
      <c r="D14">
        <f t="shared" si="0"/>
        <v>22870</v>
      </c>
    </row>
    <row r="15" spans="1:4">
      <c r="A15">
        <v>13</v>
      </c>
      <c r="B15">
        <v>9514</v>
      </c>
      <c r="C15">
        <v>9722</v>
      </c>
      <c r="D15">
        <f t="shared" si="0"/>
        <v>19236</v>
      </c>
    </row>
    <row r="16" spans="1:4">
      <c r="A16">
        <v>14</v>
      </c>
      <c r="B16">
        <v>10832</v>
      </c>
      <c r="C16">
        <v>11269</v>
      </c>
      <c r="D16">
        <f t="shared" si="0"/>
        <v>22101</v>
      </c>
    </row>
    <row r="17" spans="1:4">
      <c r="A17">
        <v>15</v>
      </c>
      <c r="B17">
        <v>10953</v>
      </c>
      <c r="C17">
        <v>11095</v>
      </c>
      <c r="D17">
        <f t="shared" si="0"/>
        <v>22048</v>
      </c>
    </row>
    <row r="18" spans="1:4">
      <c r="A18">
        <v>16</v>
      </c>
      <c r="B18">
        <v>10663</v>
      </c>
      <c r="C18">
        <v>11217</v>
      </c>
      <c r="D18">
        <f t="shared" si="0"/>
        <v>21880</v>
      </c>
    </row>
    <row r="19" spans="1:4">
      <c r="A19">
        <v>17</v>
      </c>
      <c r="B19">
        <v>9414</v>
      </c>
      <c r="C19">
        <v>9836</v>
      </c>
      <c r="D19">
        <f t="shared" si="0"/>
        <v>19250</v>
      </c>
    </row>
    <row r="20" spans="1:4">
      <c r="A20">
        <v>18</v>
      </c>
      <c r="B20">
        <v>10884</v>
      </c>
      <c r="C20">
        <v>12131</v>
      </c>
      <c r="D20">
        <f t="shared" si="0"/>
        <v>23015</v>
      </c>
    </row>
    <row r="21" spans="1:4">
      <c r="A21">
        <v>19</v>
      </c>
      <c r="B21">
        <v>7771</v>
      </c>
      <c r="C21">
        <v>8576</v>
      </c>
      <c r="D21">
        <f t="shared" si="0"/>
        <v>16347</v>
      </c>
    </row>
    <row r="22" spans="1:4">
      <c r="A22">
        <v>20</v>
      </c>
      <c r="B22">
        <v>9649</v>
      </c>
      <c r="C22">
        <v>11627</v>
      </c>
      <c r="D22">
        <f t="shared" si="0"/>
        <v>21276</v>
      </c>
    </row>
    <row r="23" spans="1:4">
      <c r="A23">
        <v>21</v>
      </c>
      <c r="B23">
        <v>7098</v>
      </c>
      <c r="C23">
        <v>8235</v>
      </c>
      <c r="D23">
        <f t="shared" si="0"/>
        <v>15333</v>
      </c>
    </row>
    <row r="24" spans="1:4">
      <c r="A24">
        <v>22</v>
      </c>
      <c r="B24">
        <v>8068</v>
      </c>
      <c r="C24">
        <v>9760</v>
      </c>
      <c r="D24">
        <f t="shared" si="0"/>
        <v>17828</v>
      </c>
    </row>
    <row r="25" spans="1:4">
      <c r="A25">
        <v>23</v>
      </c>
      <c r="B25">
        <v>5308</v>
      </c>
      <c r="C25">
        <v>6425</v>
      </c>
      <c r="D25">
        <f t="shared" si="0"/>
        <v>11733</v>
      </c>
    </row>
    <row r="26" spans="1:4">
      <c r="A26">
        <v>24</v>
      </c>
      <c r="B26">
        <v>5619</v>
      </c>
      <c r="C26">
        <v>7245</v>
      </c>
      <c r="D26">
        <f t="shared" si="0"/>
        <v>12864</v>
      </c>
    </row>
    <row r="27" spans="1:4">
      <c r="A27">
        <v>25</v>
      </c>
      <c r="B27">
        <v>5629</v>
      </c>
      <c r="C27">
        <v>7452</v>
      </c>
      <c r="D27">
        <f t="shared" si="0"/>
        <v>13081</v>
      </c>
    </row>
    <row r="28" spans="1:4">
      <c r="A28">
        <v>26</v>
      </c>
      <c r="B28">
        <v>6387</v>
      </c>
      <c r="C28">
        <v>8487</v>
      </c>
      <c r="D28">
        <f t="shared" si="0"/>
        <v>14874</v>
      </c>
    </row>
    <row r="29" spans="1:4">
      <c r="A29">
        <v>27</v>
      </c>
      <c r="B29">
        <v>4733</v>
      </c>
      <c r="C29">
        <v>5616</v>
      </c>
      <c r="D29">
        <f t="shared" si="0"/>
        <v>10349</v>
      </c>
    </row>
    <row r="30" spans="1:4">
      <c r="A30">
        <v>28</v>
      </c>
      <c r="B30">
        <v>5395</v>
      </c>
      <c r="C30">
        <v>6806</v>
      </c>
      <c r="D30">
        <f t="shared" si="0"/>
        <v>12201</v>
      </c>
    </row>
    <row r="31" spans="1:4">
      <c r="A31">
        <v>29</v>
      </c>
      <c r="B31">
        <v>3552</v>
      </c>
      <c r="C31">
        <v>4720</v>
      </c>
      <c r="D31">
        <f t="shared" si="0"/>
        <v>8272</v>
      </c>
    </row>
    <row r="32" spans="1:4">
      <c r="A32">
        <v>30</v>
      </c>
      <c r="B32">
        <v>6352</v>
      </c>
      <c r="C32">
        <v>7304</v>
      </c>
      <c r="D32">
        <f t="shared" si="0"/>
        <v>13656</v>
      </c>
    </row>
    <row r="33" spans="1:4">
      <c r="A33">
        <v>31</v>
      </c>
      <c r="B33">
        <v>3524</v>
      </c>
      <c r="C33">
        <v>4040</v>
      </c>
      <c r="D33">
        <f t="shared" si="0"/>
        <v>7564</v>
      </c>
    </row>
    <row r="34" spans="1:4">
      <c r="A34">
        <v>32</v>
      </c>
      <c r="B34">
        <v>4840</v>
      </c>
      <c r="C34">
        <v>5827</v>
      </c>
      <c r="D34">
        <f t="shared" si="0"/>
        <v>10667</v>
      </c>
    </row>
    <row r="35" spans="1:4">
      <c r="A35">
        <v>33</v>
      </c>
      <c r="B35">
        <v>3577</v>
      </c>
      <c r="C35">
        <v>3976</v>
      </c>
      <c r="D35">
        <f t="shared" si="0"/>
        <v>7553</v>
      </c>
    </row>
    <row r="36" spans="1:4">
      <c r="A36">
        <v>34</v>
      </c>
      <c r="B36">
        <v>3412</v>
      </c>
      <c r="C36">
        <v>3955</v>
      </c>
      <c r="D36">
        <f t="shared" si="0"/>
        <v>7367</v>
      </c>
    </row>
    <row r="37" spans="1:4">
      <c r="A37">
        <v>35</v>
      </c>
      <c r="B37">
        <v>3750</v>
      </c>
      <c r="C37">
        <v>3925</v>
      </c>
      <c r="D37">
        <f t="shared" si="0"/>
        <v>7675</v>
      </c>
    </row>
    <row r="38" spans="1:4">
      <c r="A38">
        <v>36</v>
      </c>
      <c r="B38">
        <v>3351</v>
      </c>
      <c r="C38">
        <v>3894</v>
      </c>
      <c r="D38">
        <f t="shared" si="0"/>
        <v>7245</v>
      </c>
    </row>
    <row r="39" spans="1:4">
      <c r="A39">
        <v>37</v>
      </c>
      <c r="B39">
        <v>2622</v>
      </c>
      <c r="C39">
        <v>2757</v>
      </c>
      <c r="D39">
        <f t="shared" si="0"/>
        <v>5379</v>
      </c>
    </row>
    <row r="40" spans="1:4">
      <c r="A40">
        <v>38</v>
      </c>
      <c r="B40">
        <v>3523</v>
      </c>
      <c r="C40">
        <v>3856</v>
      </c>
      <c r="D40">
        <f t="shared" si="0"/>
        <v>7379</v>
      </c>
    </row>
    <row r="41" spans="1:4">
      <c r="A41">
        <v>39</v>
      </c>
      <c r="B41">
        <v>2103</v>
      </c>
      <c r="C41">
        <v>2380</v>
      </c>
      <c r="D41">
        <f t="shared" si="0"/>
        <v>4483</v>
      </c>
    </row>
    <row r="42" spans="1:4">
      <c r="A42">
        <v>40</v>
      </c>
      <c r="B42">
        <v>3762</v>
      </c>
      <c r="C42">
        <v>3837</v>
      </c>
      <c r="D42">
        <f t="shared" si="0"/>
        <v>7599</v>
      </c>
    </row>
    <row r="43" spans="1:4">
      <c r="A43">
        <v>41</v>
      </c>
      <c r="B43">
        <v>2309</v>
      </c>
      <c r="C43">
        <v>2824</v>
      </c>
      <c r="D43">
        <f t="shared" si="0"/>
        <v>5133</v>
      </c>
    </row>
    <row r="44" spans="1:4">
      <c r="A44">
        <v>42</v>
      </c>
      <c r="B44">
        <v>2895</v>
      </c>
      <c r="C44">
        <v>3665</v>
      </c>
      <c r="D44">
        <f t="shared" si="0"/>
        <v>6560</v>
      </c>
    </row>
    <row r="45" spans="1:4">
      <c r="A45">
        <v>43</v>
      </c>
      <c r="B45">
        <v>2333</v>
      </c>
      <c r="C45">
        <v>2643</v>
      </c>
      <c r="D45">
        <f t="shared" si="0"/>
        <v>4976</v>
      </c>
    </row>
    <row r="46" spans="1:4">
      <c r="A46">
        <v>44</v>
      </c>
      <c r="B46">
        <v>1697</v>
      </c>
      <c r="C46">
        <v>2314</v>
      </c>
      <c r="D46">
        <f t="shared" si="0"/>
        <v>4011</v>
      </c>
    </row>
    <row r="47" spans="1:4">
      <c r="A47">
        <v>45</v>
      </c>
      <c r="B47">
        <v>2819</v>
      </c>
      <c r="C47">
        <v>3124</v>
      </c>
      <c r="D47">
        <f t="shared" si="0"/>
        <v>5943</v>
      </c>
    </row>
    <row r="48" spans="1:4">
      <c r="A48">
        <v>46</v>
      </c>
      <c r="B48">
        <v>1703</v>
      </c>
      <c r="C48">
        <v>2354</v>
      </c>
      <c r="D48">
        <f t="shared" si="0"/>
        <v>4057</v>
      </c>
    </row>
    <row r="49" spans="1:4">
      <c r="A49">
        <v>47</v>
      </c>
      <c r="B49">
        <v>1677</v>
      </c>
      <c r="C49">
        <v>1843</v>
      </c>
      <c r="D49">
        <f t="shared" si="0"/>
        <v>3520</v>
      </c>
    </row>
    <row r="50" spans="1:4">
      <c r="A50">
        <v>48</v>
      </c>
      <c r="B50">
        <v>2806</v>
      </c>
      <c r="C50">
        <v>3186</v>
      </c>
      <c r="D50">
        <f t="shared" si="0"/>
        <v>5992</v>
      </c>
    </row>
    <row r="51" spans="1:4">
      <c r="A51">
        <v>49</v>
      </c>
      <c r="B51">
        <v>1602</v>
      </c>
      <c r="C51">
        <v>1703</v>
      </c>
      <c r="D51">
        <f t="shared" si="0"/>
        <v>3305</v>
      </c>
    </row>
    <row r="52" spans="1:4">
      <c r="A52">
        <v>50</v>
      </c>
      <c r="B52">
        <v>2844</v>
      </c>
      <c r="C52">
        <v>3476</v>
      </c>
      <c r="D52">
        <f t="shared" si="0"/>
        <v>6320</v>
      </c>
    </row>
    <row r="53" spans="1:4">
      <c r="A53">
        <v>51</v>
      </c>
      <c r="B53">
        <v>1511</v>
      </c>
      <c r="C53">
        <v>1823</v>
      </c>
      <c r="D53">
        <f t="shared" si="0"/>
        <v>3334</v>
      </c>
    </row>
    <row r="54" spans="1:4">
      <c r="A54">
        <v>52</v>
      </c>
      <c r="B54">
        <v>1892</v>
      </c>
      <c r="C54">
        <v>2307</v>
      </c>
      <c r="D54">
        <f t="shared" si="0"/>
        <v>4199</v>
      </c>
    </row>
    <row r="55" spans="1:4">
      <c r="A55">
        <v>53</v>
      </c>
      <c r="B55">
        <v>1443</v>
      </c>
      <c r="C55">
        <v>1657</v>
      </c>
      <c r="D55">
        <f t="shared" si="0"/>
        <v>3100</v>
      </c>
    </row>
    <row r="56" spans="1:4">
      <c r="A56">
        <v>54</v>
      </c>
      <c r="B56">
        <v>1659</v>
      </c>
      <c r="C56">
        <v>1947</v>
      </c>
      <c r="D56">
        <f t="shared" si="0"/>
        <v>3606</v>
      </c>
    </row>
    <row r="57" spans="1:4">
      <c r="A57">
        <v>55</v>
      </c>
      <c r="B57">
        <v>1781</v>
      </c>
      <c r="C57">
        <v>1792</v>
      </c>
      <c r="D57">
        <f t="shared" si="0"/>
        <v>3573</v>
      </c>
    </row>
    <row r="58" spans="1:4">
      <c r="A58">
        <v>56</v>
      </c>
      <c r="B58">
        <v>1341</v>
      </c>
      <c r="C58">
        <v>1668</v>
      </c>
      <c r="D58">
        <f t="shared" si="0"/>
        <v>3009</v>
      </c>
    </row>
    <row r="59" spans="1:4">
      <c r="A59">
        <v>57</v>
      </c>
      <c r="B59">
        <v>1119</v>
      </c>
      <c r="C59">
        <v>1113</v>
      </c>
      <c r="D59">
        <f t="shared" si="0"/>
        <v>2232</v>
      </c>
    </row>
    <row r="60" spans="1:4">
      <c r="A60">
        <v>58</v>
      </c>
      <c r="B60">
        <v>2116</v>
      </c>
      <c r="C60">
        <v>1886</v>
      </c>
      <c r="D60">
        <f t="shared" si="0"/>
        <v>4002</v>
      </c>
    </row>
    <row r="61" spans="1:4">
      <c r="A61">
        <v>59</v>
      </c>
      <c r="B61">
        <v>1275</v>
      </c>
      <c r="C61">
        <v>1004</v>
      </c>
      <c r="D61">
        <f t="shared" si="0"/>
        <v>2279</v>
      </c>
    </row>
    <row r="62" spans="1:4">
      <c r="A62">
        <v>60</v>
      </c>
      <c r="B62">
        <v>2136</v>
      </c>
      <c r="C62">
        <v>2560</v>
      </c>
      <c r="D62">
        <f t="shared" si="0"/>
        <v>4696</v>
      </c>
    </row>
    <row r="63" spans="1:4">
      <c r="A63">
        <v>61</v>
      </c>
      <c r="B63">
        <v>895</v>
      </c>
      <c r="C63">
        <v>933</v>
      </c>
      <c r="D63">
        <f t="shared" si="0"/>
        <v>1828</v>
      </c>
    </row>
    <row r="64" spans="1:4">
      <c r="A64">
        <v>62</v>
      </c>
      <c r="B64">
        <v>1250</v>
      </c>
      <c r="C64">
        <v>1250</v>
      </c>
      <c r="D64">
        <f t="shared" si="0"/>
        <v>2500</v>
      </c>
    </row>
    <row r="65" spans="1:4">
      <c r="A65">
        <v>63</v>
      </c>
      <c r="B65">
        <v>808</v>
      </c>
      <c r="C65">
        <v>814</v>
      </c>
      <c r="D65">
        <f t="shared" si="0"/>
        <v>1622</v>
      </c>
    </row>
    <row r="66" spans="1:4">
      <c r="A66">
        <v>64</v>
      </c>
      <c r="B66">
        <v>746</v>
      </c>
      <c r="C66">
        <v>768</v>
      </c>
      <c r="D66">
        <f t="shared" si="0"/>
        <v>1514</v>
      </c>
    </row>
    <row r="67" spans="1:4">
      <c r="A67">
        <v>65</v>
      </c>
      <c r="B67">
        <v>954</v>
      </c>
      <c r="C67">
        <v>1043</v>
      </c>
      <c r="D67">
        <f t="shared" ref="D67:D92" si="1">B67+C67</f>
        <v>1997</v>
      </c>
    </row>
    <row r="68" spans="1:4">
      <c r="A68">
        <v>66</v>
      </c>
      <c r="B68">
        <v>853</v>
      </c>
      <c r="C68">
        <v>739</v>
      </c>
      <c r="D68">
        <f t="shared" si="1"/>
        <v>1592</v>
      </c>
    </row>
    <row r="69" spans="1:4">
      <c r="A69">
        <v>67</v>
      </c>
      <c r="B69">
        <v>459</v>
      </c>
      <c r="C69">
        <v>505</v>
      </c>
      <c r="D69">
        <f t="shared" si="1"/>
        <v>964</v>
      </c>
    </row>
    <row r="70" spans="1:4">
      <c r="A70">
        <v>68</v>
      </c>
      <c r="B70">
        <v>955</v>
      </c>
      <c r="C70">
        <v>947</v>
      </c>
      <c r="D70">
        <f t="shared" si="1"/>
        <v>1902</v>
      </c>
    </row>
    <row r="71" spans="1:4">
      <c r="A71">
        <v>69</v>
      </c>
      <c r="B71">
        <v>678</v>
      </c>
      <c r="C71">
        <v>607</v>
      </c>
      <c r="D71">
        <f t="shared" si="1"/>
        <v>1285</v>
      </c>
    </row>
    <row r="72" spans="1:4">
      <c r="A72">
        <v>70</v>
      </c>
      <c r="B72">
        <v>1294</v>
      </c>
      <c r="C72">
        <v>1351</v>
      </c>
      <c r="D72">
        <f t="shared" si="1"/>
        <v>2645</v>
      </c>
    </row>
    <row r="73" spans="1:4">
      <c r="A73">
        <v>71</v>
      </c>
      <c r="B73">
        <v>531</v>
      </c>
      <c r="C73">
        <v>417</v>
      </c>
      <c r="D73">
        <f t="shared" si="1"/>
        <v>948</v>
      </c>
    </row>
    <row r="74" spans="1:4">
      <c r="A74">
        <v>72</v>
      </c>
      <c r="B74">
        <v>734</v>
      </c>
      <c r="C74">
        <v>665</v>
      </c>
      <c r="D74">
        <f t="shared" si="1"/>
        <v>1399</v>
      </c>
    </row>
    <row r="75" spans="1:4">
      <c r="A75">
        <v>73</v>
      </c>
      <c r="B75">
        <v>249</v>
      </c>
      <c r="C75">
        <v>256</v>
      </c>
      <c r="D75">
        <f t="shared" si="1"/>
        <v>505</v>
      </c>
    </row>
    <row r="76" spans="1:4">
      <c r="A76">
        <v>74</v>
      </c>
      <c r="B76">
        <v>323</v>
      </c>
      <c r="C76">
        <v>319</v>
      </c>
      <c r="D76">
        <f t="shared" si="1"/>
        <v>642</v>
      </c>
    </row>
    <row r="77" spans="1:4">
      <c r="A77">
        <v>75</v>
      </c>
      <c r="B77">
        <v>288</v>
      </c>
      <c r="C77">
        <v>339</v>
      </c>
      <c r="D77">
        <f t="shared" si="1"/>
        <v>627</v>
      </c>
    </row>
    <row r="78" spans="1:4">
      <c r="A78">
        <v>76</v>
      </c>
      <c r="B78">
        <v>764</v>
      </c>
      <c r="C78">
        <v>483</v>
      </c>
      <c r="D78">
        <f t="shared" si="1"/>
        <v>1247</v>
      </c>
    </row>
    <row r="79" spans="1:4">
      <c r="A79">
        <v>77</v>
      </c>
      <c r="B79">
        <v>150</v>
      </c>
      <c r="C79">
        <v>160</v>
      </c>
      <c r="D79">
        <f t="shared" si="1"/>
        <v>310</v>
      </c>
    </row>
    <row r="80" spans="1:4">
      <c r="A80">
        <v>78</v>
      </c>
      <c r="B80">
        <v>309</v>
      </c>
      <c r="C80">
        <v>325</v>
      </c>
      <c r="D80">
        <f t="shared" si="1"/>
        <v>634</v>
      </c>
    </row>
    <row r="81" spans="1:4">
      <c r="A81">
        <v>79</v>
      </c>
      <c r="B81">
        <v>171</v>
      </c>
      <c r="C81">
        <v>186</v>
      </c>
      <c r="D81">
        <f t="shared" si="1"/>
        <v>357</v>
      </c>
    </row>
    <row r="82" spans="1:4">
      <c r="A82">
        <v>80</v>
      </c>
      <c r="B82">
        <v>368</v>
      </c>
      <c r="C82">
        <v>442</v>
      </c>
      <c r="D82">
        <f t="shared" si="1"/>
        <v>810</v>
      </c>
    </row>
    <row r="83" spans="1:4">
      <c r="A83">
        <v>81</v>
      </c>
      <c r="B83">
        <v>137</v>
      </c>
      <c r="C83">
        <v>139</v>
      </c>
      <c r="D83">
        <f t="shared" si="1"/>
        <v>276</v>
      </c>
    </row>
    <row r="84" spans="1:4">
      <c r="A84">
        <v>82</v>
      </c>
      <c r="B84">
        <v>120</v>
      </c>
      <c r="C84">
        <v>142</v>
      </c>
      <c r="D84">
        <f t="shared" si="1"/>
        <v>262</v>
      </c>
    </row>
    <row r="85" spans="1:4">
      <c r="A85">
        <v>83</v>
      </c>
      <c r="B85">
        <v>60</v>
      </c>
      <c r="C85">
        <v>62</v>
      </c>
      <c r="D85">
        <f t="shared" si="1"/>
        <v>122</v>
      </c>
    </row>
    <row r="86" spans="1:4">
      <c r="A86">
        <v>84</v>
      </c>
      <c r="B86">
        <v>73</v>
      </c>
      <c r="C86">
        <v>104</v>
      </c>
      <c r="D86">
        <f t="shared" si="1"/>
        <v>177</v>
      </c>
    </row>
    <row r="87" spans="1:4">
      <c r="A87">
        <v>85</v>
      </c>
      <c r="B87">
        <v>90</v>
      </c>
      <c r="C87">
        <v>108</v>
      </c>
      <c r="D87">
        <f t="shared" si="1"/>
        <v>198</v>
      </c>
    </row>
    <row r="88" spans="1:4">
      <c r="A88">
        <v>86</v>
      </c>
      <c r="B88">
        <v>93</v>
      </c>
      <c r="C88">
        <v>75</v>
      </c>
      <c r="D88">
        <f t="shared" si="1"/>
        <v>168</v>
      </c>
    </row>
    <row r="89" spans="1:4">
      <c r="A89">
        <v>87</v>
      </c>
      <c r="B89">
        <v>46</v>
      </c>
      <c r="C89">
        <v>54</v>
      </c>
      <c r="D89">
        <f t="shared" si="1"/>
        <v>100</v>
      </c>
    </row>
    <row r="90" spans="1:4">
      <c r="A90">
        <v>88</v>
      </c>
      <c r="B90">
        <v>138</v>
      </c>
      <c r="C90">
        <v>119</v>
      </c>
      <c r="D90">
        <f t="shared" si="1"/>
        <v>257</v>
      </c>
    </row>
    <row r="91" spans="1:4">
      <c r="A91">
        <v>89</v>
      </c>
      <c r="B91">
        <v>89</v>
      </c>
      <c r="C91">
        <v>73</v>
      </c>
      <c r="D91">
        <f t="shared" si="1"/>
        <v>162</v>
      </c>
    </row>
    <row r="92" spans="1:4">
      <c r="A92">
        <v>90</v>
      </c>
      <c r="B92">
        <v>220</v>
      </c>
      <c r="C92">
        <v>350</v>
      </c>
      <c r="D92">
        <f t="shared" si="1"/>
        <v>570</v>
      </c>
    </row>
    <row r="102" spans="2:4">
      <c r="B102">
        <f>SUM(B2:B101)</f>
        <v>377552</v>
      </c>
      <c r="C102">
        <f t="shared" ref="C102:D102" si="2">SUM(C2:C101)</f>
        <v>409909</v>
      </c>
      <c r="D102">
        <f t="shared" si="2"/>
        <v>787461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71" workbookViewId="0">
      <selection activeCell="G86" sqref="G86"/>
    </sheetView>
  </sheetViews>
  <sheetFormatPr defaultRowHeight="14.4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0</v>
      </c>
      <c r="B2">
        <v>17669</v>
      </c>
      <c r="C2">
        <v>17388</v>
      </c>
      <c r="D2">
        <f>B2+C2</f>
        <v>35057</v>
      </c>
    </row>
    <row r="3" spans="1:4">
      <c r="A3">
        <v>1</v>
      </c>
      <c r="B3">
        <v>15181</v>
      </c>
      <c r="C3">
        <v>14936</v>
      </c>
      <c r="D3">
        <f t="shared" ref="D3:D66" si="0">B3+C3</f>
        <v>30117</v>
      </c>
    </row>
    <row r="4" spans="1:4">
      <c r="A4">
        <v>2</v>
      </c>
      <c r="B4">
        <v>17175</v>
      </c>
      <c r="C4">
        <v>17553</v>
      </c>
      <c r="D4">
        <f t="shared" si="0"/>
        <v>34728</v>
      </c>
    </row>
    <row r="5" spans="1:4">
      <c r="A5">
        <v>3</v>
      </c>
      <c r="B5">
        <v>16856</v>
      </c>
      <c r="C5">
        <v>17397</v>
      </c>
      <c r="D5">
        <f t="shared" si="0"/>
        <v>34253</v>
      </c>
    </row>
    <row r="6" spans="1:4">
      <c r="A6">
        <v>4</v>
      </c>
      <c r="B6">
        <v>18383</v>
      </c>
      <c r="C6">
        <v>18469</v>
      </c>
      <c r="D6">
        <f t="shared" si="0"/>
        <v>36852</v>
      </c>
    </row>
    <row r="7" spans="1:4">
      <c r="A7">
        <v>5</v>
      </c>
      <c r="B7">
        <v>16064</v>
      </c>
      <c r="C7">
        <v>15791</v>
      </c>
      <c r="D7">
        <f t="shared" si="0"/>
        <v>31855</v>
      </c>
    </row>
    <row r="8" spans="1:4">
      <c r="A8">
        <v>6</v>
      </c>
      <c r="B8">
        <v>16026</v>
      </c>
      <c r="C8">
        <v>16200</v>
      </c>
      <c r="D8">
        <f t="shared" si="0"/>
        <v>32226</v>
      </c>
    </row>
    <row r="9" spans="1:4">
      <c r="A9">
        <v>7</v>
      </c>
      <c r="B9">
        <v>14957</v>
      </c>
      <c r="C9">
        <v>14876</v>
      </c>
      <c r="D9">
        <f t="shared" si="0"/>
        <v>29833</v>
      </c>
    </row>
    <row r="10" spans="1:4">
      <c r="A10">
        <v>8</v>
      </c>
      <c r="B10">
        <v>15063</v>
      </c>
      <c r="C10">
        <v>15393</v>
      </c>
      <c r="D10">
        <f t="shared" si="0"/>
        <v>30456</v>
      </c>
    </row>
    <row r="11" spans="1:4">
      <c r="A11">
        <v>9</v>
      </c>
      <c r="B11">
        <v>13727</v>
      </c>
      <c r="C11">
        <v>13569</v>
      </c>
      <c r="D11">
        <f t="shared" si="0"/>
        <v>27296</v>
      </c>
    </row>
    <row r="12" spans="1:4">
      <c r="A12">
        <v>10</v>
      </c>
      <c r="B12">
        <v>15432</v>
      </c>
      <c r="C12">
        <v>15372</v>
      </c>
      <c r="D12">
        <f t="shared" si="0"/>
        <v>30804</v>
      </c>
    </row>
    <row r="13" spans="1:4">
      <c r="A13">
        <v>11</v>
      </c>
      <c r="B13">
        <v>12690</v>
      </c>
      <c r="C13">
        <v>12922</v>
      </c>
      <c r="D13">
        <f t="shared" si="0"/>
        <v>25612</v>
      </c>
    </row>
    <row r="14" spans="1:4">
      <c r="A14">
        <v>12</v>
      </c>
      <c r="B14">
        <v>12580</v>
      </c>
      <c r="C14">
        <v>12187</v>
      </c>
      <c r="D14">
        <f t="shared" si="0"/>
        <v>24767</v>
      </c>
    </row>
    <row r="15" spans="1:4">
      <c r="A15">
        <v>13</v>
      </c>
      <c r="B15">
        <v>11094</v>
      </c>
      <c r="C15">
        <v>11145</v>
      </c>
      <c r="D15">
        <f t="shared" si="0"/>
        <v>22239</v>
      </c>
    </row>
    <row r="16" spans="1:4">
      <c r="A16">
        <v>14</v>
      </c>
      <c r="B16">
        <v>11632</v>
      </c>
      <c r="C16">
        <v>11835</v>
      </c>
      <c r="D16">
        <f t="shared" si="0"/>
        <v>23467</v>
      </c>
    </row>
    <row r="17" spans="1:4">
      <c r="A17">
        <v>15</v>
      </c>
      <c r="B17">
        <v>12122</v>
      </c>
      <c r="C17">
        <v>12301</v>
      </c>
      <c r="D17">
        <f t="shared" si="0"/>
        <v>24423</v>
      </c>
    </row>
    <row r="18" spans="1:4">
      <c r="A18">
        <v>16</v>
      </c>
      <c r="B18">
        <v>11216</v>
      </c>
      <c r="C18">
        <v>11775</v>
      </c>
      <c r="D18">
        <f t="shared" si="0"/>
        <v>22991</v>
      </c>
    </row>
    <row r="19" spans="1:4">
      <c r="A19">
        <v>17</v>
      </c>
      <c r="B19">
        <v>10456</v>
      </c>
      <c r="C19">
        <v>10889</v>
      </c>
      <c r="D19">
        <f t="shared" si="0"/>
        <v>21345</v>
      </c>
    </row>
    <row r="20" spans="1:4">
      <c r="A20">
        <v>18</v>
      </c>
      <c r="B20">
        <v>12781</v>
      </c>
      <c r="C20">
        <v>14082</v>
      </c>
      <c r="D20">
        <f t="shared" si="0"/>
        <v>26863</v>
      </c>
    </row>
    <row r="21" spans="1:4">
      <c r="A21">
        <v>19</v>
      </c>
      <c r="B21">
        <v>9454</v>
      </c>
      <c r="C21">
        <v>10899</v>
      </c>
      <c r="D21">
        <f t="shared" si="0"/>
        <v>20353</v>
      </c>
    </row>
    <row r="22" spans="1:4">
      <c r="A22">
        <v>20</v>
      </c>
      <c r="B22">
        <v>12033</v>
      </c>
      <c r="C22">
        <v>14069</v>
      </c>
      <c r="D22">
        <f t="shared" si="0"/>
        <v>26102</v>
      </c>
    </row>
    <row r="23" spans="1:4">
      <c r="A23">
        <v>21</v>
      </c>
      <c r="B23">
        <v>8502</v>
      </c>
      <c r="C23">
        <v>9481</v>
      </c>
      <c r="D23">
        <f t="shared" si="0"/>
        <v>17983</v>
      </c>
    </row>
    <row r="24" spans="1:4">
      <c r="A24">
        <v>22</v>
      </c>
      <c r="B24">
        <v>9382</v>
      </c>
      <c r="C24">
        <v>10913</v>
      </c>
      <c r="D24">
        <f t="shared" si="0"/>
        <v>20295</v>
      </c>
    </row>
    <row r="25" spans="1:4">
      <c r="A25">
        <v>23</v>
      </c>
      <c r="B25">
        <v>8039</v>
      </c>
      <c r="C25">
        <v>9095</v>
      </c>
      <c r="D25">
        <f t="shared" si="0"/>
        <v>17134</v>
      </c>
    </row>
    <row r="26" spans="1:4">
      <c r="A26">
        <v>24</v>
      </c>
      <c r="B26">
        <v>8525</v>
      </c>
      <c r="C26">
        <v>9660</v>
      </c>
      <c r="D26">
        <f t="shared" si="0"/>
        <v>18185</v>
      </c>
    </row>
    <row r="27" spans="1:4">
      <c r="A27">
        <v>25</v>
      </c>
      <c r="B27">
        <v>9894</v>
      </c>
      <c r="C27">
        <v>10061</v>
      </c>
      <c r="D27">
        <f t="shared" si="0"/>
        <v>19955</v>
      </c>
    </row>
    <row r="28" spans="1:4">
      <c r="A28">
        <v>26</v>
      </c>
      <c r="B28">
        <v>8372</v>
      </c>
      <c r="C28">
        <v>8546</v>
      </c>
      <c r="D28">
        <f t="shared" si="0"/>
        <v>16918</v>
      </c>
    </row>
    <row r="29" spans="1:4">
      <c r="A29">
        <v>27</v>
      </c>
      <c r="B29">
        <v>7241</v>
      </c>
      <c r="C29">
        <v>7239</v>
      </c>
      <c r="D29">
        <f t="shared" si="0"/>
        <v>14480</v>
      </c>
    </row>
    <row r="30" spans="1:4">
      <c r="A30">
        <v>28</v>
      </c>
      <c r="B30">
        <v>8901</v>
      </c>
      <c r="C30">
        <v>8699</v>
      </c>
      <c r="D30">
        <f t="shared" si="0"/>
        <v>17600</v>
      </c>
    </row>
    <row r="31" spans="1:4">
      <c r="A31">
        <v>29</v>
      </c>
      <c r="B31">
        <v>5557</v>
      </c>
      <c r="C31">
        <v>5615</v>
      </c>
      <c r="D31">
        <f t="shared" si="0"/>
        <v>11172</v>
      </c>
    </row>
    <row r="32" spans="1:4">
      <c r="A32">
        <v>30</v>
      </c>
      <c r="B32">
        <v>10682</v>
      </c>
      <c r="C32">
        <v>9779</v>
      </c>
      <c r="D32">
        <f t="shared" si="0"/>
        <v>20461</v>
      </c>
    </row>
    <row r="33" spans="1:4">
      <c r="A33">
        <v>31</v>
      </c>
      <c r="B33">
        <v>5170</v>
      </c>
      <c r="C33">
        <v>4511</v>
      </c>
      <c r="D33">
        <f t="shared" si="0"/>
        <v>9681</v>
      </c>
    </row>
    <row r="34" spans="1:4">
      <c r="A34">
        <v>32</v>
      </c>
      <c r="B34">
        <v>7521</v>
      </c>
      <c r="C34">
        <v>6947</v>
      </c>
      <c r="D34">
        <f t="shared" si="0"/>
        <v>14468</v>
      </c>
    </row>
    <row r="35" spans="1:4">
      <c r="A35">
        <v>33</v>
      </c>
      <c r="B35">
        <v>3932</v>
      </c>
      <c r="C35">
        <v>3485</v>
      </c>
      <c r="D35">
        <f t="shared" si="0"/>
        <v>7417</v>
      </c>
    </row>
    <row r="36" spans="1:4">
      <c r="A36">
        <v>34</v>
      </c>
      <c r="B36">
        <v>4335</v>
      </c>
      <c r="C36">
        <v>4252</v>
      </c>
      <c r="D36">
        <f t="shared" si="0"/>
        <v>8587</v>
      </c>
    </row>
    <row r="37" spans="1:4">
      <c r="A37">
        <v>35</v>
      </c>
      <c r="B37">
        <v>6333</v>
      </c>
      <c r="C37">
        <v>5630</v>
      </c>
      <c r="D37">
        <f t="shared" si="0"/>
        <v>11963</v>
      </c>
    </row>
    <row r="38" spans="1:4">
      <c r="A38">
        <v>36</v>
      </c>
      <c r="B38">
        <v>6137</v>
      </c>
      <c r="C38">
        <v>5742</v>
      </c>
      <c r="D38">
        <f t="shared" si="0"/>
        <v>11879</v>
      </c>
    </row>
    <row r="39" spans="1:4">
      <c r="A39">
        <v>37</v>
      </c>
      <c r="B39">
        <v>3670</v>
      </c>
      <c r="C39">
        <v>3512</v>
      </c>
      <c r="D39">
        <f t="shared" si="0"/>
        <v>7182</v>
      </c>
    </row>
    <row r="40" spans="1:4">
      <c r="A40">
        <v>38</v>
      </c>
      <c r="B40">
        <v>4540</v>
      </c>
      <c r="C40">
        <v>4847</v>
      </c>
      <c r="D40">
        <f t="shared" si="0"/>
        <v>9387</v>
      </c>
    </row>
    <row r="41" spans="1:4">
      <c r="A41">
        <v>39</v>
      </c>
      <c r="B41">
        <v>3298</v>
      </c>
      <c r="C41">
        <v>3336</v>
      </c>
      <c r="D41">
        <f t="shared" si="0"/>
        <v>6634</v>
      </c>
    </row>
    <row r="42" spans="1:4">
      <c r="A42">
        <v>40</v>
      </c>
      <c r="B42">
        <v>5604</v>
      </c>
      <c r="C42">
        <v>5029</v>
      </c>
      <c r="D42">
        <f t="shared" si="0"/>
        <v>10633</v>
      </c>
    </row>
    <row r="43" spans="1:4">
      <c r="A43">
        <v>41</v>
      </c>
      <c r="B43">
        <v>2918</v>
      </c>
      <c r="C43">
        <v>2846</v>
      </c>
      <c r="D43">
        <f t="shared" si="0"/>
        <v>5764</v>
      </c>
    </row>
    <row r="44" spans="1:4">
      <c r="A44">
        <v>42</v>
      </c>
      <c r="B44">
        <v>4301</v>
      </c>
      <c r="C44">
        <v>4053</v>
      </c>
      <c r="D44">
        <f t="shared" si="0"/>
        <v>8354</v>
      </c>
    </row>
    <row r="45" spans="1:4">
      <c r="A45">
        <v>43</v>
      </c>
      <c r="B45">
        <v>2985</v>
      </c>
      <c r="C45">
        <v>2850</v>
      </c>
      <c r="D45">
        <f t="shared" si="0"/>
        <v>5835</v>
      </c>
    </row>
    <row r="46" spans="1:4">
      <c r="A46">
        <v>44</v>
      </c>
      <c r="B46">
        <v>2659</v>
      </c>
      <c r="C46">
        <v>2499</v>
      </c>
      <c r="D46">
        <f t="shared" si="0"/>
        <v>5158</v>
      </c>
    </row>
    <row r="47" spans="1:4">
      <c r="A47">
        <v>45</v>
      </c>
      <c r="B47">
        <v>3939</v>
      </c>
      <c r="C47">
        <v>3380</v>
      </c>
      <c r="D47">
        <f t="shared" si="0"/>
        <v>7319</v>
      </c>
    </row>
    <row r="48" spans="1:4">
      <c r="A48">
        <v>46</v>
      </c>
      <c r="B48">
        <v>2712</v>
      </c>
      <c r="C48">
        <v>2547</v>
      </c>
      <c r="D48">
        <f t="shared" si="0"/>
        <v>5259</v>
      </c>
    </row>
    <row r="49" spans="1:4">
      <c r="A49">
        <v>47</v>
      </c>
      <c r="B49">
        <v>2333</v>
      </c>
      <c r="C49">
        <v>2101</v>
      </c>
      <c r="D49">
        <f t="shared" si="0"/>
        <v>4434</v>
      </c>
    </row>
    <row r="50" spans="1:4">
      <c r="A50">
        <v>48</v>
      </c>
      <c r="B50">
        <v>3184</v>
      </c>
      <c r="C50">
        <v>3112</v>
      </c>
      <c r="D50">
        <f t="shared" si="0"/>
        <v>6296</v>
      </c>
    </row>
    <row r="51" spans="1:4">
      <c r="A51">
        <v>49</v>
      </c>
      <c r="B51">
        <v>2025</v>
      </c>
      <c r="C51">
        <v>1894</v>
      </c>
      <c r="D51">
        <f t="shared" si="0"/>
        <v>3919</v>
      </c>
    </row>
    <row r="52" spans="1:4">
      <c r="A52">
        <v>50</v>
      </c>
      <c r="B52">
        <v>3250</v>
      </c>
      <c r="C52">
        <v>3165</v>
      </c>
      <c r="D52">
        <f t="shared" si="0"/>
        <v>6415</v>
      </c>
    </row>
    <row r="53" spans="1:4">
      <c r="A53">
        <v>51</v>
      </c>
      <c r="B53">
        <v>1704</v>
      </c>
      <c r="C53">
        <v>1876</v>
      </c>
      <c r="D53">
        <f t="shared" si="0"/>
        <v>3580</v>
      </c>
    </row>
    <row r="54" spans="1:4">
      <c r="A54">
        <v>52</v>
      </c>
      <c r="B54">
        <v>2522</v>
      </c>
      <c r="C54">
        <v>2477</v>
      </c>
      <c r="D54">
        <f t="shared" si="0"/>
        <v>4999</v>
      </c>
    </row>
    <row r="55" spans="1:4">
      <c r="A55">
        <v>53</v>
      </c>
      <c r="B55">
        <v>1948</v>
      </c>
      <c r="C55">
        <v>1812</v>
      </c>
      <c r="D55">
        <f t="shared" si="0"/>
        <v>3760</v>
      </c>
    </row>
    <row r="56" spans="1:4">
      <c r="A56">
        <v>54</v>
      </c>
      <c r="B56">
        <v>1687</v>
      </c>
      <c r="C56">
        <v>1752</v>
      </c>
      <c r="D56">
        <f t="shared" si="0"/>
        <v>3439</v>
      </c>
    </row>
    <row r="57" spans="1:4">
      <c r="A57">
        <v>55</v>
      </c>
      <c r="B57">
        <v>2004</v>
      </c>
      <c r="C57">
        <v>1956</v>
      </c>
      <c r="D57">
        <f t="shared" si="0"/>
        <v>3960</v>
      </c>
    </row>
    <row r="58" spans="1:4">
      <c r="A58">
        <v>56</v>
      </c>
      <c r="B58">
        <v>1569</v>
      </c>
      <c r="C58">
        <v>1659</v>
      </c>
      <c r="D58">
        <f t="shared" si="0"/>
        <v>3228</v>
      </c>
    </row>
    <row r="59" spans="1:4">
      <c r="A59">
        <v>57</v>
      </c>
      <c r="B59">
        <v>1269</v>
      </c>
      <c r="C59">
        <v>1228</v>
      </c>
      <c r="D59">
        <f t="shared" si="0"/>
        <v>2497</v>
      </c>
    </row>
    <row r="60" spans="1:4">
      <c r="A60">
        <v>58</v>
      </c>
      <c r="B60">
        <v>2149</v>
      </c>
      <c r="C60">
        <v>1914</v>
      </c>
      <c r="D60">
        <f t="shared" si="0"/>
        <v>4063</v>
      </c>
    </row>
    <row r="61" spans="1:4">
      <c r="A61">
        <v>59</v>
      </c>
      <c r="B61">
        <v>1173</v>
      </c>
      <c r="C61">
        <v>993</v>
      </c>
      <c r="D61">
        <f t="shared" si="0"/>
        <v>2166</v>
      </c>
    </row>
    <row r="62" spans="1:4">
      <c r="A62">
        <v>60</v>
      </c>
      <c r="B62">
        <v>2356</v>
      </c>
      <c r="C62">
        <v>2515</v>
      </c>
      <c r="D62">
        <f t="shared" si="0"/>
        <v>4871</v>
      </c>
    </row>
    <row r="63" spans="1:4">
      <c r="A63">
        <v>61</v>
      </c>
      <c r="B63">
        <v>1049</v>
      </c>
      <c r="C63">
        <v>1089</v>
      </c>
      <c r="D63">
        <f t="shared" si="0"/>
        <v>2138</v>
      </c>
    </row>
    <row r="64" spans="1:4">
      <c r="A64">
        <v>62</v>
      </c>
      <c r="B64">
        <v>1389</v>
      </c>
      <c r="C64">
        <v>1411</v>
      </c>
      <c r="D64">
        <f t="shared" si="0"/>
        <v>2800</v>
      </c>
    </row>
    <row r="65" spans="1:4">
      <c r="A65">
        <v>63</v>
      </c>
      <c r="B65">
        <v>1095</v>
      </c>
      <c r="C65">
        <v>1019</v>
      </c>
      <c r="D65">
        <f t="shared" si="0"/>
        <v>2114</v>
      </c>
    </row>
    <row r="66" spans="1:4">
      <c r="A66">
        <v>64</v>
      </c>
      <c r="B66">
        <v>1230</v>
      </c>
      <c r="C66">
        <v>1241</v>
      </c>
      <c r="D66">
        <f t="shared" si="0"/>
        <v>2471</v>
      </c>
    </row>
    <row r="67" spans="1:4">
      <c r="A67">
        <v>65</v>
      </c>
      <c r="B67">
        <v>1625</v>
      </c>
      <c r="C67">
        <v>1367</v>
      </c>
      <c r="D67">
        <f t="shared" ref="D67:D92" si="1">B67+C67</f>
        <v>2992</v>
      </c>
    </row>
    <row r="68" spans="1:4">
      <c r="A68">
        <v>66</v>
      </c>
      <c r="B68">
        <v>891</v>
      </c>
      <c r="C68">
        <v>782</v>
      </c>
      <c r="D68">
        <f t="shared" si="1"/>
        <v>1673</v>
      </c>
    </row>
    <row r="69" spans="1:4">
      <c r="A69">
        <v>67</v>
      </c>
      <c r="B69">
        <v>887</v>
      </c>
      <c r="C69">
        <v>788</v>
      </c>
      <c r="D69">
        <f t="shared" si="1"/>
        <v>1675</v>
      </c>
    </row>
    <row r="70" spans="1:4">
      <c r="A70">
        <v>68</v>
      </c>
      <c r="B70">
        <v>1604</v>
      </c>
      <c r="C70">
        <v>1328</v>
      </c>
      <c r="D70">
        <f t="shared" si="1"/>
        <v>2932</v>
      </c>
    </row>
    <row r="71" spans="1:4">
      <c r="A71">
        <v>69</v>
      </c>
      <c r="B71">
        <v>991</v>
      </c>
      <c r="C71">
        <v>745</v>
      </c>
      <c r="D71">
        <f t="shared" si="1"/>
        <v>1736</v>
      </c>
    </row>
    <row r="72" spans="1:4">
      <c r="A72">
        <v>70</v>
      </c>
      <c r="B72">
        <v>1541</v>
      </c>
      <c r="C72">
        <v>1399</v>
      </c>
      <c r="D72">
        <f t="shared" si="1"/>
        <v>2940</v>
      </c>
    </row>
    <row r="73" spans="1:4">
      <c r="A73">
        <v>71</v>
      </c>
      <c r="B73">
        <v>612</v>
      </c>
      <c r="C73">
        <v>510</v>
      </c>
      <c r="D73">
        <f t="shared" si="1"/>
        <v>1122</v>
      </c>
    </row>
    <row r="74" spans="1:4">
      <c r="A74">
        <v>72</v>
      </c>
      <c r="B74">
        <v>909</v>
      </c>
      <c r="C74">
        <v>703</v>
      </c>
      <c r="D74">
        <f t="shared" si="1"/>
        <v>1612</v>
      </c>
    </row>
    <row r="75" spans="1:4">
      <c r="A75">
        <v>73</v>
      </c>
      <c r="B75">
        <v>536</v>
      </c>
      <c r="C75">
        <v>363</v>
      </c>
      <c r="D75">
        <f t="shared" si="1"/>
        <v>899</v>
      </c>
    </row>
    <row r="76" spans="1:4">
      <c r="A76">
        <v>74</v>
      </c>
      <c r="B76">
        <v>472</v>
      </c>
      <c r="C76">
        <v>369</v>
      </c>
      <c r="D76">
        <f t="shared" si="1"/>
        <v>841</v>
      </c>
    </row>
    <row r="77" spans="1:4">
      <c r="A77">
        <v>75</v>
      </c>
      <c r="B77">
        <v>676</v>
      </c>
      <c r="C77">
        <v>486</v>
      </c>
      <c r="D77">
        <f t="shared" si="1"/>
        <v>1162</v>
      </c>
    </row>
    <row r="78" spans="1:4">
      <c r="A78">
        <v>76</v>
      </c>
      <c r="B78">
        <v>549</v>
      </c>
      <c r="C78">
        <v>443</v>
      </c>
      <c r="D78">
        <f t="shared" si="1"/>
        <v>992</v>
      </c>
    </row>
    <row r="79" spans="1:4">
      <c r="A79">
        <v>77</v>
      </c>
      <c r="B79">
        <v>268</v>
      </c>
      <c r="C79">
        <v>184</v>
      </c>
      <c r="D79">
        <f t="shared" si="1"/>
        <v>452</v>
      </c>
    </row>
    <row r="80" spans="1:4">
      <c r="A80">
        <v>78</v>
      </c>
      <c r="B80">
        <v>674</v>
      </c>
      <c r="C80">
        <v>437</v>
      </c>
      <c r="D80">
        <f t="shared" si="1"/>
        <v>1111</v>
      </c>
    </row>
    <row r="81" spans="1:4">
      <c r="A81">
        <v>79</v>
      </c>
      <c r="B81">
        <v>419</v>
      </c>
      <c r="C81">
        <v>256</v>
      </c>
      <c r="D81">
        <f t="shared" si="1"/>
        <v>675</v>
      </c>
    </row>
    <row r="82" spans="1:4">
      <c r="A82">
        <v>80</v>
      </c>
      <c r="B82">
        <v>653</v>
      </c>
      <c r="C82">
        <v>564</v>
      </c>
      <c r="D82">
        <f t="shared" si="1"/>
        <v>1217</v>
      </c>
    </row>
    <row r="83" spans="1:4">
      <c r="A83">
        <v>81</v>
      </c>
      <c r="B83">
        <v>247</v>
      </c>
      <c r="C83">
        <v>150</v>
      </c>
      <c r="D83">
        <f t="shared" si="1"/>
        <v>397</v>
      </c>
    </row>
    <row r="84" spans="1:4">
      <c r="A84">
        <v>82</v>
      </c>
      <c r="B84">
        <v>264</v>
      </c>
      <c r="C84">
        <v>224</v>
      </c>
      <c r="D84">
        <f t="shared" si="1"/>
        <v>488</v>
      </c>
    </row>
    <row r="85" spans="1:4">
      <c r="A85">
        <v>83</v>
      </c>
      <c r="B85">
        <v>114</v>
      </c>
      <c r="C85">
        <v>93</v>
      </c>
      <c r="D85">
        <f t="shared" si="1"/>
        <v>207</v>
      </c>
    </row>
    <row r="86" spans="1:4">
      <c r="A86">
        <v>84</v>
      </c>
      <c r="B86">
        <v>139</v>
      </c>
      <c r="C86">
        <v>112</v>
      </c>
      <c r="D86">
        <f t="shared" si="1"/>
        <v>251</v>
      </c>
    </row>
    <row r="87" spans="1:4">
      <c r="A87">
        <v>85</v>
      </c>
      <c r="B87">
        <v>167</v>
      </c>
      <c r="C87">
        <v>141</v>
      </c>
      <c r="D87">
        <f t="shared" si="1"/>
        <v>308</v>
      </c>
    </row>
    <row r="88" spans="1:4">
      <c r="A88">
        <v>86</v>
      </c>
      <c r="B88">
        <v>239</v>
      </c>
      <c r="C88">
        <v>167</v>
      </c>
      <c r="D88">
        <f t="shared" si="1"/>
        <v>406</v>
      </c>
    </row>
    <row r="89" spans="1:4">
      <c r="A89">
        <v>87</v>
      </c>
      <c r="B89">
        <v>96</v>
      </c>
      <c r="C89">
        <v>83</v>
      </c>
      <c r="D89">
        <f t="shared" si="1"/>
        <v>179</v>
      </c>
    </row>
    <row r="90" spans="1:4">
      <c r="A90">
        <v>88</v>
      </c>
      <c r="B90">
        <v>139</v>
      </c>
      <c r="C90">
        <v>110</v>
      </c>
      <c r="D90">
        <f t="shared" si="1"/>
        <v>249</v>
      </c>
    </row>
    <row r="91" spans="1:4">
      <c r="A91">
        <v>89</v>
      </c>
      <c r="B91">
        <v>97</v>
      </c>
      <c r="C91">
        <v>56</v>
      </c>
      <c r="D91">
        <f t="shared" si="1"/>
        <v>153</v>
      </c>
    </row>
    <row r="92" spans="1:4">
      <c r="A92">
        <v>90</v>
      </c>
      <c r="B92">
        <v>422</v>
      </c>
      <c r="C92">
        <v>534</v>
      </c>
      <c r="D92">
        <f t="shared" si="1"/>
        <v>956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opLeftCell="C35" workbookViewId="0">
      <selection activeCell="H76" sqref="H76"/>
    </sheetView>
  </sheetViews>
  <sheetFormatPr defaultRowHeight="14.4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0</v>
      </c>
      <c r="B2">
        <v>22333</v>
      </c>
      <c r="C2">
        <v>22459</v>
      </c>
      <c r="D2">
        <f>B2+C2</f>
        <v>44792</v>
      </c>
    </row>
    <row r="3" spans="1:4">
      <c r="A3">
        <v>1</v>
      </c>
      <c r="B3">
        <v>22371</v>
      </c>
      <c r="C3">
        <v>22533</v>
      </c>
      <c r="D3">
        <f t="shared" ref="D3:D66" si="0">B3+C3</f>
        <v>44904</v>
      </c>
    </row>
    <row r="4" spans="1:4">
      <c r="A4">
        <v>2</v>
      </c>
      <c r="B4">
        <v>23322</v>
      </c>
      <c r="C4">
        <v>23234</v>
      </c>
      <c r="D4">
        <f t="shared" si="0"/>
        <v>46556</v>
      </c>
    </row>
    <row r="5" spans="1:4">
      <c r="A5">
        <v>3</v>
      </c>
      <c r="B5">
        <v>22400</v>
      </c>
      <c r="C5">
        <v>23079</v>
      </c>
      <c r="D5">
        <f t="shared" si="0"/>
        <v>45479</v>
      </c>
    </row>
    <row r="6" spans="1:4">
      <c r="A6">
        <v>4</v>
      </c>
      <c r="B6">
        <v>22942</v>
      </c>
      <c r="C6">
        <v>22983</v>
      </c>
      <c r="D6">
        <f t="shared" si="0"/>
        <v>45925</v>
      </c>
    </row>
    <row r="7" spans="1:4">
      <c r="A7">
        <v>5</v>
      </c>
      <c r="B7">
        <v>21026</v>
      </c>
      <c r="C7">
        <v>20878</v>
      </c>
      <c r="D7">
        <f t="shared" si="0"/>
        <v>41904</v>
      </c>
    </row>
    <row r="8" spans="1:4">
      <c r="A8">
        <v>6</v>
      </c>
      <c r="B8">
        <v>20529</v>
      </c>
      <c r="C8">
        <v>20532</v>
      </c>
      <c r="D8">
        <f t="shared" si="0"/>
        <v>41061</v>
      </c>
    </row>
    <row r="9" spans="1:4">
      <c r="A9">
        <v>7</v>
      </c>
      <c r="B9">
        <v>20123</v>
      </c>
      <c r="C9">
        <v>20146</v>
      </c>
      <c r="D9">
        <f t="shared" si="0"/>
        <v>40269</v>
      </c>
    </row>
    <row r="10" spans="1:4">
      <c r="A10">
        <v>8</v>
      </c>
      <c r="B10">
        <v>18067</v>
      </c>
      <c r="C10">
        <v>18390</v>
      </c>
      <c r="D10">
        <f t="shared" si="0"/>
        <v>36457</v>
      </c>
    </row>
    <row r="11" spans="1:4">
      <c r="A11">
        <v>9</v>
      </c>
      <c r="B11">
        <v>15930</v>
      </c>
      <c r="C11">
        <v>16561</v>
      </c>
      <c r="D11">
        <f t="shared" si="0"/>
        <v>32491</v>
      </c>
    </row>
    <row r="12" spans="1:4">
      <c r="A12">
        <v>10</v>
      </c>
      <c r="B12">
        <v>23606</v>
      </c>
      <c r="C12">
        <v>23241</v>
      </c>
      <c r="D12">
        <f t="shared" si="0"/>
        <v>46847</v>
      </c>
    </row>
    <row r="13" spans="1:4">
      <c r="A13">
        <v>11</v>
      </c>
      <c r="B13">
        <v>15054</v>
      </c>
      <c r="C13">
        <v>15519</v>
      </c>
      <c r="D13">
        <f t="shared" si="0"/>
        <v>30573</v>
      </c>
    </row>
    <row r="14" spans="1:4">
      <c r="A14">
        <v>12</v>
      </c>
      <c r="B14">
        <v>18146</v>
      </c>
      <c r="C14">
        <v>18579</v>
      </c>
      <c r="D14">
        <f t="shared" si="0"/>
        <v>36725</v>
      </c>
    </row>
    <row r="15" spans="1:4">
      <c r="A15">
        <v>13</v>
      </c>
      <c r="B15">
        <v>15742</v>
      </c>
      <c r="C15">
        <v>16361</v>
      </c>
      <c r="D15">
        <f t="shared" si="0"/>
        <v>32103</v>
      </c>
    </row>
    <row r="16" spans="1:4">
      <c r="A16">
        <v>14</v>
      </c>
      <c r="B16">
        <v>15814</v>
      </c>
      <c r="C16">
        <v>16388</v>
      </c>
      <c r="D16">
        <f t="shared" si="0"/>
        <v>32202</v>
      </c>
    </row>
    <row r="17" spans="1:4">
      <c r="A17">
        <v>15</v>
      </c>
      <c r="B17">
        <v>16566</v>
      </c>
      <c r="C17">
        <v>16638</v>
      </c>
      <c r="D17">
        <f t="shared" si="0"/>
        <v>33204</v>
      </c>
    </row>
    <row r="18" spans="1:4">
      <c r="A18">
        <v>16</v>
      </c>
      <c r="B18">
        <v>15725</v>
      </c>
      <c r="C18">
        <v>16420</v>
      </c>
      <c r="D18">
        <f t="shared" si="0"/>
        <v>32145</v>
      </c>
    </row>
    <row r="19" spans="1:4">
      <c r="A19">
        <v>17</v>
      </c>
      <c r="B19">
        <v>13720</v>
      </c>
      <c r="C19">
        <v>14408</v>
      </c>
      <c r="D19">
        <f t="shared" si="0"/>
        <v>28128</v>
      </c>
    </row>
    <row r="20" spans="1:4">
      <c r="A20">
        <v>18</v>
      </c>
      <c r="B20">
        <v>16481</v>
      </c>
      <c r="C20">
        <v>17524</v>
      </c>
      <c r="D20">
        <f t="shared" si="0"/>
        <v>34005</v>
      </c>
    </row>
    <row r="21" spans="1:4">
      <c r="A21">
        <v>19</v>
      </c>
      <c r="B21">
        <v>13079</v>
      </c>
      <c r="C21">
        <v>14226</v>
      </c>
      <c r="D21">
        <f t="shared" si="0"/>
        <v>27305</v>
      </c>
    </row>
    <row r="22" spans="1:4">
      <c r="A22">
        <v>20</v>
      </c>
      <c r="B22">
        <v>14129</v>
      </c>
      <c r="C22">
        <v>16026</v>
      </c>
      <c r="D22">
        <f t="shared" si="0"/>
        <v>30155</v>
      </c>
    </row>
    <row r="23" spans="1:4">
      <c r="A23">
        <v>21</v>
      </c>
      <c r="B23">
        <v>10121</v>
      </c>
      <c r="C23">
        <v>11513</v>
      </c>
      <c r="D23">
        <f t="shared" si="0"/>
        <v>21634</v>
      </c>
    </row>
    <row r="24" spans="1:4">
      <c r="A24">
        <v>22</v>
      </c>
      <c r="B24">
        <v>11060</v>
      </c>
      <c r="C24">
        <v>13452</v>
      </c>
      <c r="D24">
        <f t="shared" si="0"/>
        <v>24512</v>
      </c>
    </row>
    <row r="25" spans="1:4">
      <c r="A25">
        <v>23</v>
      </c>
      <c r="B25">
        <v>10610</v>
      </c>
      <c r="C25">
        <v>12297</v>
      </c>
      <c r="D25">
        <f t="shared" si="0"/>
        <v>22907</v>
      </c>
    </row>
    <row r="26" spans="1:4">
      <c r="A26">
        <v>24</v>
      </c>
      <c r="B26">
        <v>9997</v>
      </c>
      <c r="C26">
        <v>11881</v>
      </c>
      <c r="D26">
        <f t="shared" si="0"/>
        <v>21878</v>
      </c>
    </row>
    <row r="27" spans="1:4">
      <c r="A27">
        <v>25</v>
      </c>
      <c r="B27">
        <v>11862</v>
      </c>
      <c r="C27">
        <v>13336</v>
      </c>
      <c r="D27">
        <f t="shared" si="0"/>
        <v>25198</v>
      </c>
    </row>
    <row r="28" spans="1:4">
      <c r="A28">
        <v>26</v>
      </c>
      <c r="B28">
        <v>9964</v>
      </c>
      <c r="C28">
        <v>11650</v>
      </c>
      <c r="D28">
        <f t="shared" si="0"/>
        <v>21614</v>
      </c>
    </row>
    <row r="29" spans="1:4">
      <c r="A29">
        <v>27</v>
      </c>
      <c r="B29">
        <v>9316</v>
      </c>
      <c r="C29">
        <v>10259</v>
      </c>
      <c r="D29">
        <f t="shared" si="0"/>
        <v>19575</v>
      </c>
    </row>
    <row r="30" spans="1:4">
      <c r="A30">
        <v>28</v>
      </c>
      <c r="B30">
        <v>11001</v>
      </c>
      <c r="C30">
        <v>12754</v>
      </c>
      <c r="D30">
        <f t="shared" si="0"/>
        <v>23755</v>
      </c>
    </row>
    <row r="31" spans="1:4">
      <c r="A31">
        <v>29</v>
      </c>
      <c r="B31">
        <v>8065</v>
      </c>
      <c r="C31">
        <v>8802</v>
      </c>
      <c r="D31">
        <f t="shared" si="0"/>
        <v>16867</v>
      </c>
    </row>
    <row r="32" spans="1:4">
      <c r="A32">
        <v>30</v>
      </c>
      <c r="B32">
        <v>12700</v>
      </c>
      <c r="C32">
        <v>12678</v>
      </c>
      <c r="D32">
        <f t="shared" si="0"/>
        <v>25378</v>
      </c>
    </row>
    <row r="33" spans="1:4">
      <c r="A33">
        <v>31</v>
      </c>
      <c r="B33">
        <v>6669</v>
      </c>
      <c r="C33">
        <v>6641</v>
      </c>
      <c r="D33">
        <f t="shared" si="0"/>
        <v>13310</v>
      </c>
    </row>
    <row r="34" spans="1:4">
      <c r="A34">
        <v>32</v>
      </c>
      <c r="B34">
        <v>9442</v>
      </c>
      <c r="C34">
        <v>9371</v>
      </c>
      <c r="D34">
        <f t="shared" si="0"/>
        <v>18813</v>
      </c>
    </row>
    <row r="35" spans="1:4">
      <c r="A35">
        <v>33</v>
      </c>
      <c r="B35">
        <v>6601</v>
      </c>
      <c r="C35">
        <v>6534</v>
      </c>
      <c r="D35">
        <f t="shared" si="0"/>
        <v>13135</v>
      </c>
    </row>
    <row r="36" spans="1:4">
      <c r="A36">
        <v>34</v>
      </c>
      <c r="B36">
        <v>7436</v>
      </c>
      <c r="C36">
        <v>6960</v>
      </c>
      <c r="D36">
        <f t="shared" si="0"/>
        <v>14396</v>
      </c>
    </row>
    <row r="37" spans="1:4">
      <c r="A37">
        <v>35</v>
      </c>
      <c r="B37">
        <v>9998</v>
      </c>
      <c r="C37">
        <v>8598</v>
      </c>
      <c r="D37">
        <f t="shared" si="0"/>
        <v>18596</v>
      </c>
    </row>
    <row r="38" spans="1:4">
      <c r="A38">
        <v>36</v>
      </c>
      <c r="B38">
        <v>7261</v>
      </c>
      <c r="C38">
        <v>7002</v>
      </c>
      <c r="D38">
        <f t="shared" si="0"/>
        <v>14263</v>
      </c>
    </row>
    <row r="39" spans="1:4">
      <c r="A39">
        <v>37</v>
      </c>
      <c r="B39">
        <v>6023</v>
      </c>
      <c r="C39">
        <v>5560</v>
      </c>
      <c r="D39">
        <f t="shared" si="0"/>
        <v>11583</v>
      </c>
    </row>
    <row r="40" spans="1:4">
      <c r="A40">
        <v>38</v>
      </c>
      <c r="B40">
        <v>7846</v>
      </c>
      <c r="C40">
        <v>7243</v>
      </c>
      <c r="D40">
        <f t="shared" si="0"/>
        <v>15089</v>
      </c>
    </row>
    <row r="41" spans="1:4">
      <c r="A41">
        <v>39</v>
      </c>
      <c r="B41">
        <v>4892</v>
      </c>
      <c r="C41">
        <v>4598</v>
      </c>
      <c r="D41">
        <f t="shared" si="0"/>
        <v>9490</v>
      </c>
    </row>
    <row r="42" spans="1:4">
      <c r="A42">
        <v>40</v>
      </c>
      <c r="B42">
        <v>8167</v>
      </c>
      <c r="C42">
        <v>6816</v>
      </c>
      <c r="D42">
        <f t="shared" si="0"/>
        <v>14983</v>
      </c>
    </row>
    <row r="43" spans="1:4">
      <c r="A43">
        <v>41</v>
      </c>
      <c r="B43">
        <v>4100</v>
      </c>
      <c r="C43">
        <v>3706</v>
      </c>
      <c r="D43">
        <f t="shared" si="0"/>
        <v>7806</v>
      </c>
    </row>
    <row r="44" spans="1:4">
      <c r="A44">
        <v>42</v>
      </c>
      <c r="B44">
        <v>6361</v>
      </c>
      <c r="C44">
        <v>5488</v>
      </c>
      <c r="D44">
        <f t="shared" si="0"/>
        <v>11849</v>
      </c>
    </row>
    <row r="45" spans="1:4">
      <c r="A45">
        <v>43</v>
      </c>
      <c r="B45">
        <v>3497</v>
      </c>
      <c r="C45">
        <v>3341</v>
      </c>
      <c r="D45">
        <f t="shared" si="0"/>
        <v>6838</v>
      </c>
    </row>
    <row r="46" spans="1:4">
      <c r="A46">
        <v>44</v>
      </c>
      <c r="B46">
        <v>3023</v>
      </c>
      <c r="C46">
        <v>3233</v>
      </c>
      <c r="D46">
        <f t="shared" si="0"/>
        <v>6256</v>
      </c>
    </row>
    <row r="47" spans="1:4">
      <c r="A47">
        <v>45</v>
      </c>
      <c r="B47">
        <v>4847</v>
      </c>
      <c r="C47">
        <v>4660</v>
      </c>
      <c r="D47">
        <f t="shared" si="0"/>
        <v>9507</v>
      </c>
    </row>
    <row r="48" spans="1:4">
      <c r="A48">
        <v>46</v>
      </c>
      <c r="B48">
        <v>4749</v>
      </c>
      <c r="C48">
        <v>4721</v>
      </c>
      <c r="D48">
        <f t="shared" si="0"/>
        <v>9470</v>
      </c>
    </row>
    <row r="49" spans="1:4">
      <c r="A49">
        <v>47</v>
      </c>
      <c r="B49">
        <v>3026</v>
      </c>
      <c r="C49">
        <v>3067</v>
      </c>
      <c r="D49">
        <f t="shared" si="0"/>
        <v>6093</v>
      </c>
    </row>
    <row r="50" spans="1:4">
      <c r="A50">
        <v>48</v>
      </c>
      <c r="B50">
        <v>3709</v>
      </c>
      <c r="C50">
        <v>4025</v>
      </c>
      <c r="D50">
        <f t="shared" si="0"/>
        <v>7734</v>
      </c>
    </row>
    <row r="51" spans="1:4">
      <c r="A51">
        <v>49</v>
      </c>
      <c r="B51">
        <v>2558</v>
      </c>
      <c r="C51">
        <v>2642</v>
      </c>
      <c r="D51">
        <f t="shared" si="0"/>
        <v>5200</v>
      </c>
    </row>
    <row r="52" spans="1:4">
      <c r="A52">
        <v>50</v>
      </c>
      <c r="B52">
        <v>4152</v>
      </c>
      <c r="C52">
        <v>4382</v>
      </c>
      <c r="D52">
        <f t="shared" si="0"/>
        <v>8534</v>
      </c>
    </row>
    <row r="53" spans="1:4">
      <c r="A53">
        <v>51</v>
      </c>
      <c r="B53">
        <v>2050</v>
      </c>
      <c r="C53">
        <v>2310</v>
      </c>
      <c r="D53">
        <f t="shared" si="0"/>
        <v>4360</v>
      </c>
    </row>
    <row r="54" spans="1:4">
      <c r="A54">
        <v>52</v>
      </c>
      <c r="B54">
        <v>3150</v>
      </c>
      <c r="C54">
        <v>3372</v>
      </c>
      <c r="D54">
        <f t="shared" si="0"/>
        <v>6522</v>
      </c>
    </row>
    <row r="55" spans="1:4">
      <c r="A55">
        <v>53</v>
      </c>
      <c r="B55">
        <v>2304</v>
      </c>
      <c r="C55">
        <v>2403</v>
      </c>
      <c r="D55">
        <f t="shared" si="0"/>
        <v>4707</v>
      </c>
    </row>
    <row r="56" spans="1:4">
      <c r="A56">
        <v>54</v>
      </c>
      <c r="B56">
        <v>2203</v>
      </c>
      <c r="C56">
        <v>2524</v>
      </c>
      <c r="D56">
        <f t="shared" si="0"/>
        <v>4727</v>
      </c>
    </row>
    <row r="57" spans="1:4">
      <c r="A57">
        <v>55</v>
      </c>
      <c r="B57">
        <v>2442</v>
      </c>
      <c r="C57">
        <v>2371</v>
      </c>
      <c r="D57">
        <f t="shared" si="0"/>
        <v>4813</v>
      </c>
    </row>
    <row r="58" spans="1:4">
      <c r="A58">
        <v>56</v>
      </c>
      <c r="B58">
        <v>2331</v>
      </c>
      <c r="C58">
        <v>2257</v>
      </c>
      <c r="D58">
        <f t="shared" si="0"/>
        <v>4588</v>
      </c>
    </row>
    <row r="59" spans="1:4">
      <c r="A59">
        <v>57</v>
      </c>
      <c r="B59">
        <v>1628</v>
      </c>
      <c r="C59">
        <v>1634</v>
      </c>
      <c r="D59">
        <f t="shared" si="0"/>
        <v>3262</v>
      </c>
    </row>
    <row r="60" spans="1:4">
      <c r="A60">
        <v>58</v>
      </c>
      <c r="B60">
        <v>2033</v>
      </c>
      <c r="C60">
        <v>2203</v>
      </c>
      <c r="D60">
        <f t="shared" si="0"/>
        <v>4236</v>
      </c>
    </row>
    <row r="61" spans="1:4">
      <c r="A61">
        <v>59</v>
      </c>
      <c r="B61">
        <v>1183</v>
      </c>
      <c r="C61">
        <v>1340</v>
      </c>
      <c r="D61">
        <f t="shared" si="0"/>
        <v>2523</v>
      </c>
    </row>
    <row r="62" spans="1:4">
      <c r="A62">
        <v>60</v>
      </c>
      <c r="B62">
        <v>2358</v>
      </c>
      <c r="C62">
        <v>2632</v>
      </c>
      <c r="D62">
        <f t="shared" si="0"/>
        <v>4990</v>
      </c>
    </row>
    <row r="63" spans="1:4">
      <c r="A63">
        <v>61</v>
      </c>
      <c r="B63">
        <v>1177</v>
      </c>
      <c r="C63">
        <v>1517</v>
      </c>
      <c r="D63">
        <f t="shared" si="0"/>
        <v>2694</v>
      </c>
    </row>
    <row r="64" spans="1:4">
      <c r="A64">
        <v>62</v>
      </c>
      <c r="B64">
        <v>1739</v>
      </c>
      <c r="C64">
        <v>2043</v>
      </c>
      <c r="D64">
        <f t="shared" si="0"/>
        <v>3782</v>
      </c>
    </row>
    <row r="65" spans="1:4">
      <c r="A65">
        <v>63</v>
      </c>
      <c r="B65">
        <v>1418</v>
      </c>
      <c r="C65">
        <v>1569</v>
      </c>
      <c r="D65">
        <f t="shared" si="0"/>
        <v>2987</v>
      </c>
    </row>
    <row r="66" spans="1:4">
      <c r="A66">
        <v>64</v>
      </c>
      <c r="B66">
        <v>1153</v>
      </c>
      <c r="C66">
        <v>1467</v>
      </c>
      <c r="D66">
        <f t="shared" si="0"/>
        <v>2620</v>
      </c>
    </row>
    <row r="67" spans="1:4">
      <c r="A67">
        <v>65</v>
      </c>
      <c r="B67">
        <v>1647</v>
      </c>
      <c r="C67">
        <v>1952</v>
      </c>
      <c r="D67">
        <f t="shared" ref="D67:D82" si="1">B67+C67</f>
        <v>3599</v>
      </c>
    </row>
    <row r="68" spans="1:4">
      <c r="A68">
        <v>66</v>
      </c>
      <c r="B68">
        <v>871</v>
      </c>
      <c r="C68">
        <v>1139</v>
      </c>
      <c r="D68">
        <f t="shared" si="1"/>
        <v>2010</v>
      </c>
    </row>
    <row r="69" spans="1:4">
      <c r="A69">
        <v>67</v>
      </c>
      <c r="B69">
        <v>932</v>
      </c>
      <c r="C69">
        <v>1102</v>
      </c>
      <c r="D69">
        <f t="shared" si="1"/>
        <v>2034</v>
      </c>
    </row>
    <row r="70" spans="1:4">
      <c r="A70">
        <v>68</v>
      </c>
      <c r="B70">
        <v>1473</v>
      </c>
      <c r="C70">
        <v>1677</v>
      </c>
      <c r="D70">
        <f t="shared" si="1"/>
        <v>3150</v>
      </c>
    </row>
    <row r="71" spans="1:4">
      <c r="A71">
        <v>69</v>
      </c>
      <c r="B71">
        <v>829</v>
      </c>
      <c r="C71">
        <v>877</v>
      </c>
      <c r="D71">
        <f t="shared" si="1"/>
        <v>1706</v>
      </c>
    </row>
    <row r="72" spans="1:4">
      <c r="A72">
        <v>70</v>
      </c>
      <c r="B72">
        <v>1526</v>
      </c>
      <c r="C72">
        <v>1730</v>
      </c>
      <c r="D72">
        <f t="shared" si="1"/>
        <v>3256</v>
      </c>
    </row>
    <row r="73" spans="1:4">
      <c r="A73">
        <v>71</v>
      </c>
      <c r="B73">
        <v>707</v>
      </c>
      <c r="C73">
        <v>838</v>
      </c>
      <c r="D73">
        <f t="shared" si="1"/>
        <v>1545</v>
      </c>
    </row>
    <row r="74" spans="1:4">
      <c r="A74">
        <v>72</v>
      </c>
      <c r="B74">
        <v>915</v>
      </c>
      <c r="C74">
        <v>1059</v>
      </c>
      <c r="D74">
        <f t="shared" si="1"/>
        <v>1974</v>
      </c>
    </row>
    <row r="75" spans="1:4">
      <c r="A75">
        <v>73</v>
      </c>
      <c r="B75">
        <v>633</v>
      </c>
      <c r="C75">
        <v>721</v>
      </c>
      <c r="D75">
        <f t="shared" si="1"/>
        <v>1354</v>
      </c>
    </row>
    <row r="76" spans="1:4">
      <c r="A76">
        <v>74</v>
      </c>
      <c r="B76">
        <v>724</v>
      </c>
      <c r="C76">
        <v>782</v>
      </c>
      <c r="D76">
        <f t="shared" si="1"/>
        <v>1506</v>
      </c>
    </row>
    <row r="77" spans="1:4">
      <c r="A77">
        <v>75</v>
      </c>
      <c r="B77">
        <v>961</v>
      </c>
      <c r="C77">
        <v>1049</v>
      </c>
      <c r="D77">
        <f t="shared" si="1"/>
        <v>2010</v>
      </c>
    </row>
    <row r="78" spans="1:4">
      <c r="A78">
        <v>76</v>
      </c>
      <c r="B78">
        <v>548</v>
      </c>
      <c r="C78">
        <v>657</v>
      </c>
      <c r="D78">
        <f t="shared" si="1"/>
        <v>1205</v>
      </c>
    </row>
    <row r="79" spans="1:4">
      <c r="A79">
        <v>77</v>
      </c>
      <c r="B79">
        <v>442</v>
      </c>
      <c r="C79">
        <v>439</v>
      </c>
      <c r="D79">
        <f t="shared" si="1"/>
        <v>881</v>
      </c>
    </row>
    <row r="80" spans="1:4">
      <c r="A80">
        <v>78</v>
      </c>
      <c r="B80">
        <v>889</v>
      </c>
      <c r="C80">
        <v>768</v>
      </c>
      <c r="D80">
        <f t="shared" si="1"/>
        <v>1657</v>
      </c>
    </row>
    <row r="81" spans="1:4">
      <c r="A81">
        <v>79</v>
      </c>
      <c r="B81">
        <v>489</v>
      </c>
      <c r="C81">
        <v>397</v>
      </c>
      <c r="D81">
        <f t="shared" si="1"/>
        <v>886</v>
      </c>
    </row>
    <row r="82" spans="1:4">
      <c r="A82">
        <v>80</v>
      </c>
      <c r="B82">
        <v>3276</v>
      </c>
      <c r="C82">
        <v>3620</v>
      </c>
      <c r="D82">
        <f t="shared" si="1"/>
        <v>6896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Kenya 1969</vt:lpstr>
      <vt:lpstr>Kenya 1979</vt:lpstr>
      <vt:lpstr>Kenya 1989</vt:lpstr>
      <vt:lpstr>Kenya 1999</vt:lpstr>
      <vt:lpstr>Kenya 2009</vt:lpstr>
      <vt:lpstr> Mali 1987 all</vt:lpstr>
      <vt:lpstr>Sheet1</vt:lpstr>
      <vt:lpstr>Mali 1998 all</vt:lpstr>
      <vt:lpstr>Mali 2009 all</vt:lpstr>
      <vt:lpstr>Tanzania 1988</vt:lpstr>
      <vt:lpstr>Tanzania 2002</vt:lpstr>
      <vt:lpstr>BF 1985</vt:lpstr>
      <vt:lpstr>BF 1996</vt:lpstr>
      <vt:lpstr>BF 2006</vt:lpstr>
      <vt:lpstr>Zambia 1990</vt:lpstr>
      <vt:lpstr>Zambia 2000</vt:lpstr>
      <vt:lpstr>Zambia 2010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Randall</dc:creator>
  <cp:lastModifiedBy>Sara Randall</cp:lastModifiedBy>
  <dcterms:created xsi:type="dcterms:W3CDTF">2015-08-05T11:40:25Z</dcterms:created>
  <dcterms:modified xsi:type="dcterms:W3CDTF">2015-08-25T21:59:56Z</dcterms:modified>
</cp:coreProperties>
</file>